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00\"/>
    </mc:Choice>
  </mc:AlternateContent>
  <bookViews>
    <workbookView xWindow="-120" yWindow="-120" windowWidth="24240" windowHeight="13140"/>
  </bookViews>
  <sheets>
    <sheet name="6 programa" sheetId="14" r:id="rId1"/>
    <sheet name="Lyginamasis variantas" sheetId="16" r:id="rId2"/>
    <sheet name="aiškinamoji lentelė " sheetId="5" state="hidden" r:id="rId3"/>
    <sheet name="Lapas1" sheetId="15" state="hidden" r:id="rId4"/>
  </sheets>
  <definedNames>
    <definedName name="_xlnm.Print_Area" localSheetId="0">'6 programa'!$A$1:$M$256</definedName>
    <definedName name="_xlnm.Print_Area" localSheetId="2">'aiškinamoji lentelė '!$A$1:$O$255</definedName>
    <definedName name="_xlnm.Print_Area" localSheetId="1">'Lyginamasis variantas'!$A$1:$T$248</definedName>
    <definedName name="_xlnm.Print_Titles" localSheetId="0">'6 programa'!$9:$11</definedName>
    <definedName name="_xlnm.Print_Titles" localSheetId="2">'aiškinamoji lentelė '!$6:$8</definedName>
    <definedName name="_xlnm.Print_Titles" localSheetId="1">'Lyginamasis variantas'!$6:$8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8" i="16" l="1"/>
  <c r="G229" i="16"/>
  <c r="I19" i="14" l="1"/>
  <c r="H19" i="14"/>
  <c r="G19" i="14"/>
  <c r="I239" i="14"/>
  <c r="H239" i="14"/>
  <c r="G239" i="14"/>
  <c r="I237" i="14"/>
  <c r="H237" i="14"/>
  <c r="G237" i="14"/>
  <c r="I240" i="5"/>
  <c r="I239" i="5" s="1"/>
  <c r="N16" i="16"/>
  <c r="M16" i="16"/>
  <c r="K16" i="16"/>
  <c r="J16" i="16"/>
  <c r="K244" i="5"/>
  <c r="K239" i="5" s="1"/>
  <c r="J236" i="16"/>
  <c r="K236" i="16"/>
  <c r="M236" i="16"/>
  <c r="N236" i="16"/>
  <c r="J244" i="5"/>
  <c r="J239" i="5" s="1"/>
  <c r="I244" i="5"/>
  <c r="K246" i="5"/>
  <c r="J246" i="5"/>
  <c r="I246" i="5"/>
  <c r="O234" i="16"/>
  <c r="N234" i="16"/>
  <c r="M234" i="16"/>
  <c r="L234" i="16"/>
  <c r="K234" i="16"/>
  <c r="J234" i="16"/>
  <c r="I234" i="16"/>
  <c r="H234" i="16"/>
  <c r="G234" i="16"/>
  <c r="I236" i="16"/>
  <c r="H236" i="16"/>
  <c r="G236" i="16"/>
  <c r="G16" i="16"/>
  <c r="H16" i="16"/>
  <c r="H237" i="16"/>
  <c r="I238" i="5" l="1"/>
  <c r="I255" i="5" s="1"/>
  <c r="G127" i="14"/>
  <c r="H124" i="16"/>
  <c r="I124" i="16" s="1"/>
  <c r="I16" i="16" l="1"/>
  <c r="I121" i="16" s="1"/>
  <c r="I102" i="16"/>
  <c r="H102" i="16"/>
  <c r="H29" i="16"/>
  <c r="H56" i="16"/>
  <c r="L221" i="16" l="1"/>
  <c r="L222" i="16" s="1"/>
  <c r="L223" i="16" s="1"/>
  <c r="I221" i="16"/>
  <c r="H167" i="16" l="1"/>
  <c r="I167" i="16"/>
  <c r="G167" i="16"/>
  <c r="I122" i="16" l="1"/>
  <c r="I176" i="5" l="1"/>
  <c r="I138" i="5"/>
  <c r="I48" i="5" l="1"/>
  <c r="I47" i="5"/>
  <c r="I22" i="5"/>
  <c r="G128" i="14" l="1"/>
  <c r="I179" i="5" l="1"/>
  <c r="I168" i="16"/>
  <c r="I222" i="16" s="1"/>
  <c r="I223" i="16" s="1"/>
  <c r="I183" i="5" l="1"/>
  <c r="I111" i="5" l="1"/>
  <c r="I19" i="5" l="1"/>
  <c r="I41" i="5"/>
  <c r="I91" i="5"/>
  <c r="I108" i="5"/>
  <c r="I115" i="5"/>
  <c r="I180" i="5"/>
  <c r="I206" i="5"/>
  <c r="I208" i="5"/>
  <c r="I212" i="5"/>
  <c r="I213" i="5"/>
  <c r="I241" i="5"/>
  <c r="I242" i="5"/>
  <c r="I243" i="5"/>
  <c r="I245" i="5"/>
  <c r="I247" i="5"/>
  <c r="I248" i="5"/>
  <c r="I249" i="5"/>
  <c r="I251" i="5"/>
  <c r="I252" i="5"/>
  <c r="I253" i="5"/>
  <c r="I254" i="5"/>
  <c r="I230" i="5" l="1"/>
  <c r="I231" i="5" s="1"/>
  <c r="I250" i="5"/>
  <c r="I133" i="5"/>
  <c r="I134" i="5" s="1"/>
  <c r="I242" i="16"/>
  <c r="I241" i="16"/>
  <c r="I239" i="16"/>
  <c r="I238" i="16"/>
  <c r="I237" i="16"/>
  <c r="I235" i="16"/>
  <c r="I233" i="16"/>
  <c r="I232" i="16"/>
  <c r="H232" i="16"/>
  <c r="I231" i="16"/>
  <c r="I232" i="5" l="1"/>
  <c r="I233" i="5" s="1"/>
  <c r="O244" i="16" l="1"/>
  <c r="O243" i="16"/>
  <c r="O241" i="16"/>
  <c r="O238" i="16"/>
  <c r="O237" i="16"/>
  <c r="O236" i="16"/>
  <c r="O235" i="16"/>
  <c r="O233" i="16"/>
  <c r="O232" i="16"/>
  <c r="O231" i="16"/>
  <c r="O230" i="16"/>
  <c r="L244" i="16"/>
  <c r="L243" i="16"/>
  <c r="L242" i="16"/>
  <c r="L241" i="16"/>
  <c r="L239" i="16"/>
  <c r="L238" i="16"/>
  <c r="L237" i="16"/>
  <c r="L236" i="16"/>
  <c r="L235" i="16"/>
  <c r="L233" i="16"/>
  <c r="L232" i="16"/>
  <c r="L230" i="16"/>
  <c r="I244" i="16"/>
  <c r="I243" i="16"/>
  <c r="I230" i="16"/>
  <c r="L231" i="16"/>
  <c r="O229" i="16" l="1"/>
  <c r="L240" i="16"/>
  <c r="I240" i="16"/>
  <c r="I229" i="16"/>
  <c r="I228" i="16" s="1"/>
  <c r="L229" i="16"/>
  <c r="L228" i="16" s="1"/>
  <c r="N121" i="16"/>
  <c r="L245" i="16" l="1"/>
  <c r="I245" i="16"/>
  <c r="K133" i="5"/>
  <c r="O221" i="16" l="1"/>
  <c r="O121" i="16"/>
  <c r="O122" i="16" s="1"/>
  <c r="O222" i="16" l="1"/>
  <c r="O223" i="16" s="1"/>
  <c r="N244" i="16"/>
  <c r="N243" i="16"/>
  <c r="N242" i="16"/>
  <c r="N239" i="16"/>
  <c r="N238" i="16"/>
  <c r="N237" i="16"/>
  <c r="N235" i="16"/>
  <c r="N233" i="16"/>
  <c r="N232" i="16"/>
  <c r="N231" i="16"/>
  <c r="N230" i="16"/>
  <c r="K244" i="16"/>
  <c r="K242" i="16"/>
  <c r="K241" i="16"/>
  <c r="K239" i="16"/>
  <c r="K238" i="16"/>
  <c r="K237" i="16"/>
  <c r="K235" i="16"/>
  <c r="K233" i="16"/>
  <c r="K232" i="16"/>
  <c r="K231" i="16"/>
  <c r="K230" i="16"/>
  <c r="H242" i="16"/>
  <c r="H241" i="16"/>
  <c r="H238" i="16"/>
  <c r="H235" i="16"/>
  <c r="H233" i="16"/>
  <c r="H231" i="16"/>
  <c r="H230" i="16"/>
  <c r="N203" i="16"/>
  <c r="N220" i="16" s="1"/>
  <c r="N197" i="16"/>
  <c r="N167" i="16"/>
  <c r="N168" i="16" s="1"/>
  <c r="N122" i="16"/>
  <c r="K220" i="16"/>
  <c r="K197" i="16"/>
  <c r="K167" i="16"/>
  <c r="K168" i="16" s="1"/>
  <c r="K24" i="16"/>
  <c r="K121" i="16" s="1"/>
  <c r="K122" i="16" s="1"/>
  <c r="H198" i="16"/>
  <c r="H220" i="16" s="1"/>
  <c r="H197" i="16"/>
  <c r="H168" i="16"/>
  <c r="H25" i="16"/>
  <c r="H244" i="16" s="1"/>
  <c r="H24" i="16"/>
  <c r="H243" i="16" s="1"/>
  <c r="H14" i="16"/>
  <c r="H239" i="16" s="1"/>
  <c r="H13" i="16"/>
  <c r="J24" i="16"/>
  <c r="J121" i="16" s="1"/>
  <c r="J122" i="16" s="1"/>
  <c r="J167" i="16"/>
  <c r="J168" i="16" s="1"/>
  <c r="J197" i="16"/>
  <c r="J220" i="16"/>
  <c r="J230" i="16"/>
  <c r="J231" i="16"/>
  <c r="J232" i="16"/>
  <c r="J233" i="16"/>
  <c r="J235" i="16"/>
  <c r="J237" i="16"/>
  <c r="J238" i="16"/>
  <c r="J239" i="16"/>
  <c r="J241" i="16"/>
  <c r="J242" i="16"/>
  <c r="J243" i="16"/>
  <c r="J244" i="16"/>
  <c r="M244" i="16"/>
  <c r="M243" i="16"/>
  <c r="M242" i="16"/>
  <c r="G242" i="16"/>
  <c r="G241" i="16"/>
  <c r="M239" i="16"/>
  <c r="M238" i="16"/>
  <c r="G238" i="16"/>
  <c r="M237" i="16"/>
  <c r="G237" i="16"/>
  <c r="M235" i="16"/>
  <c r="G235" i="16"/>
  <c r="M233" i="16"/>
  <c r="G233" i="16"/>
  <c r="M232" i="16"/>
  <c r="G232" i="16"/>
  <c r="M231" i="16"/>
  <c r="G231" i="16"/>
  <c r="M230" i="16"/>
  <c r="M203" i="16"/>
  <c r="M241" i="16" s="1"/>
  <c r="G198" i="16"/>
  <c r="G220" i="16" s="1"/>
  <c r="M197" i="16"/>
  <c r="G197" i="16"/>
  <c r="M167" i="16"/>
  <c r="M168" i="16" s="1"/>
  <c r="G168" i="16"/>
  <c r="M121" i="16"/>
  <c r="M122" i="16" s="1"/>
  <c r="G25" i="16"/>
  <c r="G244" i="16" s="1"/>
  <c r="G24" i="16"/>
  <c r="G243" i="16" s="1"/>
  <c r="G14" i="16"/>
  <c r="G239" i="16" s="1"/>
  <c r="G13" i="16"/>
  <c r="J229" i="16" l="1"/>
  <c r="J228" i="16" s="1"/>
  <c r="H121" i="16"/>
  <c r="G121" i="16"/>
  <c r="K243" i="16"/>
  <c r="N241" i="16"/>
  <c r="H221" i="16"/>
  <c r="J221" i="16"/>
  <c r="J222" i="16" s="1"/>
  <c r="J223" i="16" s="1"/>
  <c r="J240" i="16"/>
  <c r="N221" i="16"/>
  <c r="N222" i="16" s="1"/>
  <c r="N223" i="16" s="1"/>
  <c r="G221" i="16"/>
  <c r="H122" i="16"/>
  <c r="M240" i="16"/>
  <c r="K221" i="16"/>
  <c r="K222" i="16" s="1"/>
  <c r="K223" i="16" s="1"/>
  <c r="M229" i="16"/>
  <c r="M228" i="16" s="1"/>
  <c r="M220" i="16"/>
  <c r="M221" i="16" s="1"/>
  <c r="M222" i="16" s="1"/>
  <c r="M223" i="16" s="1"/>
  <c r="G240" i="16"/>
  <c r="G230" i="16"/>
  <c r="G122" i="16" l="1"/>
  <c r="M245" i="16"/>
  <c r="H222" i="16"/>
  <c r="J245" i="16"/>
  <c r="G245" i="16"/>
  <c r="G222" i="16" l="1"/>
  <c r="G223" i="16" s="1"/>
  <c r="O239" i="16"/>
  <c r="O228" i="16" s="1"/>
  <c r="H223" i="16"/>
  <c r="K240" i="16"/>
  <c r="N240" i="16"/>
  <c r="N229" i="16"/>
  <c r="N228" i="16" s="1"/>
  <c r="H229" i="16"/>
  <c r="H228" i="16" s="1"/>
  <c r="H240" i="16"/>
  <c r="K229" i="16"/>
  <c r="K228" i="16" s="1"/>
  <c r="O242" i="16" l="1"/>
  <c r="O240" i="16" s="1"/>
  <c r="O245" i="16" s="1"/>
  <c r="K245" i="16"/>
  <c r="N245" i="16"/>
  <c r="H245" i="16"/>
  <c r="H27" i="14" l="1"/>
  <c r="G27" i="14"/>
  <c r="G16" i="14" l="1"/>
  <c r="I238" i="14" l="1"/>
  <c r="H238" i="14"/>
  <c r="G238" i="14"/>
  <c r="K245" i="5"/>
  <c r="J245" i="5"/>
  <c r="G201" i="14" l="1"/>
  <c r="G28" i="14" l="1"/>
  <c r="G17" i="14" l="1"/>
  <c r="G124" i="14" s="1"/>
  <c r="H244" i="14" l="1"/>
  <c r="G244" i="14"/>
  <c r="I247" i="14"/>
  <c r="H247" i="14"/>
  <c r="G247" i="14"/>
  <c r="I246" i="14"/>
  <c r="H246" i="14"/>
  <c r="G246" i="14"/>
  <c r="I245" i="14"/>
  <c r="H245" i="14"/>
  <c r="G245" i="14"/>
  <c r="I242" i="14"/>
  <c r="H242" i="14"/>
  <c r="G242" i="14"/>
  <c r="I241" i="14"/>
  <c r="H241" i="14"/>
  <c r="G241" i="14"/>
  <c r="I240" i="14"/>
  <c r="H240" i="14"/>
  <c r="G240" i="14"/>
  <c r="G243" i="14" l="1"/>
  <c r="H243" i="14"/>
  <c r="I236" i="14"/>
  <c r="H236" i="14"/>
  <c r="G236" i="14"/>
  <c r="I235" i="14"/>
  <c r="H235" i="14"/>
  <c r="G235" i="14"/>
  <c r="H234" i="14"/>
  <c r="G234" i="14"/>
  <c r="I233" i="14"/>
  <c r="H233" i="14"/>
  <c r="G233" i="14"/>
  <c r="H232" i="14" l="1"/>
  <c r="G232" i="14"/>
  <c r="I234" i="14" l="1"/>
  <c r="I232" i="14" s="1"/>
  <c r="G223" i="14" l="1"/>
  <c r="H223" i="14"/>
  <c r="I206" i="14"/>
  <c r="I223" i="14" l="1"/>
  <c r="I244" i="14"/>
  <c r="I243" i="14" s="1"/>
  <c r="G200" i="14"/>
  <c r="G224" i="14" s="1"/>
  <c r="H200" i="14"/>
  <c r="I200" i="14"/>
  <c r="I170" i="14" l="1"/>
  <c r="I171" i="14" s="1"/>
  <c r="H170" i="14"/>
  <c r="H171" i="14" s="1"/>
  <c r="H124" i="14"/>
  <c r="I124" i="14"/>
  <c r="I125" i="14" s="1"/>
  <c r="G170" i="14" l="1"/>
  <c r="G171" i="14" s="1"/>
  <c r="G231" i="14"/>
  <c r="I224" i="14"/>
  <c r="H224" i="14"/>
  <c r="G125" i="14"/>
  <c r="I231" i="14"/>
  <c r="I248" i="14" s="1"/>
  <c r="H125" i="14"/>
  <c r="H231" i="14"/>
  <c r="G248" i="14" l="1"/>
  <c r="H248" i="14"/>
  <c r="I225" i="14"/>
  <c r="I226" i="14" s="1"/>
  <c r="G225" i="14"/>
  <c r="G226" i="14" s="1"/>
  <c r="H225" i="14"/>
  <c r="H226" i="14" s="1"/>
  <c r="J47" i="5" l="1"/>
  <c r="J133" i="5" l="1"/>
  <c r="J248" i="5" l="1"/>
  <c r="K254" i="5" l="1"/>
  <c r="J254" i="5"/>
  <c r="K253" i="5"/>
  <c r="J253" i="5"/>
  <c r="K252" i="5"/>
  <c r="J252" i="5"/>
  <c r="K251" i="5"/>
  <c r="J251" i="5"/>
  <c r="K249" i="5"/>
  <c r="J249" i="5"/>
  <c r="K247" i="5"/>
  <c r="J247" i="5"/>
  <c r="K243" i="5"/>
  <c r="J243" i="5"/>
  <c r="K242" i="5"/>
  <c r="J242" i="5"/>
  <c r="K241" i="5"/>
  <c r="J241" i="5"/>
  <c r="J208" i="5"/>
  <c r="K208" i="5"/>
  <c r="J230" i="5"/>
  <c r="K230" i="5"/>
  <c r="J250" i="5" l="1"/>
  <c r="K250" i="5"/>
  <c r="K248" i="5" l="1"/>
  <c r="K134" i="5" l="1"/>
  <c r="J231" i="5" l="1"/>
  <c r="K231" i="5"/>
  <c r="K138" i="5" l="1"/>
  <c r="K240" i="5" s="1"/>
  <c r="J138" i="5"/>
  <c r="J179" i="5" l="1"/>
  <c r="J180" i="5" s="1"/>
  <c r="J240" i="5"/>
  <c r="K179" i="5"/>
  <c r="K180" i="5" s="1"/>
  <c r="K232" i="5" l="1"/>
  <c r="J134" i="5"/>
  <c r="J232" i="5" l="1"/>
  <c r="J233" i="5" s="1"/>
  <c r="J238" i="5" l="1"/>
  <c r="J255" i="5" s="1"/>
  <c r="K233" i="5" l="1"/>
  <c r="K238" i="5" l="1"/>
  <c r="K255" i="5" s="1"/>
</calcChain>
</file>

<file path=xl/comments1.xml><?xml version="1.0" encoding="utf-8"?>
<comments xmlns="http://schemas.openxmlformats.org/spreadsheetml/2006/main">
  <authors>
    <author>Audra Cepiene</author>
    <author>Indrė Butenienė</author>
  </authors>
  <commentList>
    <comment ref="E17"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K41"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3"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6" authorId="0" shapeId="0">
      <text>
        <r>
          <rPr>
            <sz val="9"/>
            <color indexed="81"/>
            <rFont val="Tahoma"/>
            <family val="2"/>
            <charset val="186"/>
          </rPr>
          <t>SM programa 06.2.1-TID-R-511 pr.Vietinių kelių vystymas</t>
        </r>
      </text>
    </comment>
    <comment ref="E46"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8"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0" authorId="1" shapeId="0">
      <text>
        <r>
          <rPr>
            <sz val="9"/>
            <color indexed="81"/>
            <rFont val="Tahoma"/>
            <family val="2"/>
            <charset val="186"/>
          </rPr>
          <t>P1, 1.1.2. Parengtas ir įgyvendintas žvyruotų kelių asfaltavimo priemonių planas siekiant asfaltuoti ne mažiau kaip 10 km žvyruotų kelių, vnt</t>
        </r>
      </text>
    </comment>
    <comment ref="E53"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9"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9" authorId="1" shapeId="0">
      <text>
        <r>
          <rPr>
            <sz val="9"/>
            <color indexed="81"/>
            <rFont val="Tahoma"/>
            <family val="2"/>
            <charset val="186"/>
          </rPr>
          <t>P1, 1.1.2. Parengtas ir įgyvendintas žvyruotų kelių asfaltavimo priemonių planas siekiant asfaltuoti ne mažiau kaip 10 km žvyruotų kelių, vnt</t>
        </r>
      </text>
    </comment>
    <comment ref="J59"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D62"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J64" authorId="0" shapeId="0">
      <text>
        <r>
          <rPr>
            <sz val="9"/>
            <color indexed="81"/>
            <rFont val="Tahoma"/>
            <family val="2"/>
            <charset val="186"/>
          </rPr>
          <t>Poreikis paaiškės po pasiūlymų tekimo ir gatvių atrankos. Naujas konkursas bus skelbiamas 2022 m.</t>
        </r>
      </text>
    </comment>
    <comment ref="E70"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80"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K100" authorId="0" shapeId="0">
      <text>
        <r>
          <rPr>
            <sz val="9"/>
            <color indexed="81"/>
            <rFont val="Tahoma"/>
            <family val="2"/>
            <charset val="186"/>
          </rPr>
          <t xml:space="preserve">44 875 kv.m
Hektaras (ha) – ploto matavimo vienetas, lygus 10 000 m² </t>
        </r>
      </text>
    </comment>
    <comment ref="K101" authorId="0" shapeId="0">
      <text>
        <r>
          <rPr>
            <sz val="9"/>
            <color indexed="81"/>
            <rFont val="Tahoma"/>
            <family val="2"/>
            <charset val="186"/>
          </rPr>
          <t xml:space="preserve">12960 kv.m
Hektaras (ha) – ploto matavimo vienetas, lygus 10 000 m² 
</t>
        </r>
      </text>
    </comment>
    <comment ref="K103" authorId="0" shapeId="0">
      <text>
        <r>
          <rPr>
            <b/>
            <sz val="9"/>
            <color indexed="81"/>
            <rFont val="Tahoma"/>
            <family val="2"/>
            <charset val="186"/>
          </rPr>
          <t xml:space="preserve">17800 kv.m </t>
        </r>
        <r>
          <rPr>
            <sz val="9"/>
            <color indexed="81"/>
            <rFont val="Tahoma"/>
            <family val="2"/>
            <charset val="186"/>
          </rPr>
          <t xml:space="preserve">
</t>
        </r>
      </text>
    </comment>
    <comment ref="K105" authorId="0" shapeId="0">
      <text>
        <r>
          <rPr>
            <b/>
            <sz val="9"/>
            <color indexed="81"/>
            <rFont val="Tahoma"/>
            <family val="2"/>
            <charset val="186"/>
          </rPr>
          <t>12000 kv.m</t>
        </r>
        <r>
          <rPr>
            <sz val="9"/>
            <color indexed="81"/>
            <rFont val="Tahoma"/>
            <family val="2"/>
            <charset val="186"/>
          </rPr>
          <t xml:space="preserve">
</t>
        </r>
      </text>
    </comment>
    <comment ref="K108"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L108"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M108"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6" authorId="0" shapeId="0">
      <text>
        <r>
          <rPr>
            <sz val="9"/>
            <color indexed="81"/>
            <rFont val="Tahoma"/>
            <family val="2"/>
            <charset val="186"/>
          </rPr>
          <t>parkavimo vietų subraižymas, žaliųjų vejų ir skverų sutvarkymas</t>
        </r>
      </text>
    </comment>
    <comment ref="E12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2"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J135"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K138" authorId="0" shapeId="0">
      <text>
        <r>
          <rPr>
            <b/>
            <sz val="9"/>
            <color indexed="81"/>
            <rFont val="Tahoma"/>
            <family val="2"/>
            <charset val="186"/>
          </rPr>
          <t xml:space="preserve">2020 m. </t>
        </r>
        <r>
          <rPr>
            <sz val="9"/>
            <color indexed="81"/>
            <rFont val="Tahoma"/>
            <family val="2"/>
            <charset val="186"/>
          </rPr>
          <t xml:space="preserve">
</t>
        </r>
        <r>
          <rPr>
            <b/>
            <sz val="9"/>
            <color indexed="81"/>
            <rFont val="Tahoma"/>
            <family val="2"/>
            <charset val="186"/>
          </rPr>
          <t>1.1. visiems keleiviams:</t>
        </r>
        <r>
          <rPr>
            <sz val="9"/>
            <color indexed="81"/>
            <rFont val="Tahoma"/>
            <family val="2"/>
            <charset val="186"/>
          </rPr>
          <t xml:space="preserve">
1.1.1. Lietuvos valstybės atkūrimo dienos ir Klaipėdos šviesų festivalio metu, 2020 m. vasario 14–16 d.;
1.1.2. Jūros šventės metu, 2020 m. liepos 24–26 d.; 
1.1.3. Dieną be automobilio, 2020 m. rugsėjo 22 d.;
</t>
        </r>
        <r>
          <rPr>
            <b/>
            <sz val="9"/>
            <color indexed="81"/>
            <rFont val="Tahoma"/>
            <family val="2"/>
            <charset val="186"/>
          </rPr>
          <t>1.2. tik renginio dalyviams:</t>
        </r>
        <r>
          <rPr>
            <sz val="9"/>
            <color indexed="81"/>
            <rFont val="Tahoma"/>
            <family val="2"/>
            <charset val="186"/>
          </rPr>
          <t xml:space="preserve">
1.2.1. Lietuvos vakarų krašto dainų šventės metu, 2020 m. birželio 13–14 d.;
1.2.2. Tarptautinio festivalio „Europiada“ metu, 2020 m. rugpjūčio 5–9 d.;
1.2.3. Pasaulio salės futbolo čempionato metu, 2020 m. rugpjūčio 29 d.–spalio 5 d.
</t>
        </r>
        <r>
          <rPr>
            <b/>
            <i/>
            <sz val="9"/>
            <color indexed="81"/>
            <rFont val="Tahoma"/>
            <family val="2"/>
            <charset val="186"/>
          </rPr>
          <t>bet ne daugiau kaip 201,59 tūkst. Eur</t>
        </r>
      </text>
    </comment>
    <comment ref="E15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3"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J153"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158"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K159"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K160"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K161" authorId="0" shapeId="0">
      <text>
        <r>
          <rPr>
            <sz val="9"/>
            <color indexed="81"/>
            <rFont val="Tahoma"/>
            <family val="2"/>
            <charset val="186"/>
          </rPr>
          <t xml:space="preserve">2020-2021 m.
 Smiltelės g. 
(Minijos; Šiaurės ir pietų kryptis) </t>
        </r>
      </text>
    </comment>
    <comment ref="E165"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6"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3" authorId="1" shapeId="0">
      <text>
        <r>
          <rPr>
            <sz val="9"/>
            <color indexed="81"/>
            <rFont val="Tahoma"/>
            <family val="2"/>
            <charset val="186"/>
          </rPr>
          <t>P2, Klaipėdos miesto darnaus judumo planas (2018-09-13, T2-185),</t>
        </r>
      </text>
    </comment>
    <comment ref="E17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78" authorId="0" shapeId="0">
      <text>
        <r>
          <rPr>
            <sz val="9"/>
            <color indexed="81"/>
            <rFont val="Tahoma"/>
            <family val="2"/>
            <charset val="186"/>
          </rPr>
          <t xml:space="preserve">Įrengta 5 vnt. šviesoforų, buvo ekploatuojami 66 šviesoforai
</t>
        </r>
      </text>
    </comment>
    <comment ref="K183"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198"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7"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08"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9"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2"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3"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4" authorId="0" shapeId="0">
      <text>
        <r>
          <rPr>
            <sz val="9"/>
            <color indexed="81"/>
            <rFont val="Tahoma"/>
            <family val="2"/>
            <charset val="186"/>
          </rPr>
          <t>P (KSP) 2.1.2.5. Sudaryti sąlygas naujų ekologiškų viešojo transporto rūšių atsiradimui</t>
        </r>
      </text>
    </comment>
    <comment ref="E215" authorId="0" shapeId="0">
      <text>
        <r>
          <rPr>
            <sz val="9"/>
            <color indexed="81"/>
            <rFont val="Tahoma"/>
            <family val="2"/>
            <charset val="186"/>
          </rPr>
          <t>P 2.1.2.5. Sudaryti sąlygas naujų ekologiškų viešojo transporto rūšių atsiradimui;
P2 Klaipėdos miesto darnaus judumo planas (2018-09-13, T2-185);</t>
        </r>
      </text>
    </comment>
    <comment ref="E218" authorId="0" shapeId="0">
      <text>
        <r>
          <rPr>
            <sz val="9"/>
            <color indexed="81"/>
            <rFont val="Tahoma"/>
            <family val="2"/>
            <charset val="186"/>
          </rPr>
          <t>P 2.1.2.5. Sudaryti sąlygas naujų ekologiškų viešojo transporto rūšių atsiradimui;
P2 Klaipėdos miesto darnaus judumo planas (2018-09-13, T2-185);</t>
        </r>
      </text>
    </comment>
    <comment ref="E221"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K221"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K222"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G232" authorId="0" shapeId="0">
      <text>
        <r>
          <rPr>
            <b/>
            <sz val="9"/>
            <color indexed="81"/>
            <rFont val="Tahoma"/>
            <family val="2"/>
            <charset val="186"/>
          </rPr>
          <t>15233,7 biudžetas</t>
        </r>
        <r>
          <rPr>
            <sz val="9"/>
            <color indexed="81"/>
            <rFont val="Tahoma"/>
            <family val="2"/>
            <charset val="186"/>
          </rPr>
          <t xml:space="preserve">
</t>
        </r>
      </text>
    </comment>
    <comment ref="G234" authorId="0" shapeId="0">
      <text>
        <r>
          <rPr>
            <b/>
            <sz val="9"/>
            <color indexed="81"/>
            <rFont val="Tahoma"/>
            <family val="2"/>
            <charset val="186"/>
          </rPr>
          <t>1900</t>
        </r>
      </text>
    </comment>
  </commentList>
</comments>
</file>

<file path=xl/comments2.xml><?xml version="1.0" encoding="utf-8"?>
<comments xmlns="http://schemas.openxmlformats.org/spreadsheetml/2006/main">
  <authors>
    <author>Audra Cepiene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38"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38"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3" authorId="0" shapeId="0">
      <text>
        <r>
          <rPr>
            <sz val="9"/>
            <color indexed="81"/>
            <rFont val="Tahoma"/>
            <family val="2"/>
            <charset val="186"/>
          </rPr>
          <t>SM programa 06.2.1-TID-R-511 pr.Vietinių kelių vystymas</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5"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47" authorId="1" shapeId="0">
      <text>
        <r>
          <rPr>
            <sz val="9"/>
            <color indexed="81"/>
            <rFont val="Tahoma"/>
            <family val="2"/>
            <charset val="186"/>
          </rPr>
          <t>P1, 1.1.2. Parengtas ir įgyvendintas žvyruotų kelių asfaltavimo priemonių planas siekiant asfaltuoti ne mažiau kaip 10 km žvyruotų kelių, vnt</t>
        </r>
      </text>
    </comment>
    <comment ref="E50"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6"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6" authorId="1" shapeId="0">
      <text>
        <r>
          <rPr>
            <sz val="9"/>
            <color indexed="81"/>
            <rFont val="Tahoma"/>
            <family val="2"/>
            <charset val="186"/>
          </rPr>
          <t>P1, 1.1.2. Parengtas ir įgyvendintas žvyruotų kelių asfaltavimo priemonių planas siekiant asfaltuoti ne mažiau kaip 10 km žvyruotų kelių, vnt</t>
        </r>
      </text>
    </comment>
    <comment ref="P57"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59"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61" authorId="0" shapeId="0">
      <text>
        <r>
          <rPr>
            <sz val="9"/>
            <color indexed="81"/>
            <rFont val="Tahoma"/>
            <family val="2"/>
            <charset val="186"/>
          </rPr>
          <t>Poreikis paaiškės po pasiūlymų tekimo ir gatvių atrankos. Naujas konkursas bus skelbiamas 2022 m.</t>
        </r>
      </text>
    </comment>
    <comment ref="E67"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6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77"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97" authorId="0" shapeId="0">
      <text>
        <r>
          <rPr>
            <sz val="9"/>
            <color indexed="81"/>
            <rFont val="Tahoma"/>
            <family val="2"/>
            <charset val="186"/>
          </rPr>
          <t xml:space="preserve">44 875 kv.m
Hektaras (ha) – ploto matavimo vienetas, lygus 10 000 m² </t>
        </r>
      </text>
    </comment>
    <comment ref="Q98" authorId="0" shapeId="0">
      <text>
        <r>
          <rPr>
            <sz val="9"/>
            <color indexed="81"/>
            <rFont val="Tahoma"/>
            <family val="2"/>
            <charset val="186"/>
          </rPr>
          <t xml:space="preserve">12960 kv.m
Hektaras (ha) – ploto matavimo vienetas, lygus 10 000 m² 
</t>
        </r>
      </text>
    </comment>
    <comment ref="Q100" authorId="0" shapeId="0">
      <text>
        <r>
          <rPr>
            <b/>
            <sz val="9"/>
            <color indexed="81"/>
            <rFont val="Tahoma"/>
            <family val="2"/>
            <charset val="186"/>
          </rPr>
          <t xml:space="preserve">17800 kv.m </t>
        </r>
        <r>
          <rPr>
            <sz val="9"/>
            <color indexed="81"/>
            <rFont val="Tahoma"/>
            <family val="2"/>
            <charset val="186"/>
          </rPr>
          <t xml:space="preserve">
</t>
        </r>
      </text>
    </comment>
    <comment ref="Q102" authorId="0" shapeId="0">
      <text>
        <r>
          <rPr>
            <b/>
            <sz val="9"/>
            <color indexed="81"/>
            <rFont val="Tahoma"/>
            <family val="2"/>
            <charset val="186"/>
          </rPr>
          <t>12000 kv.m</t>
        </r>
        <r>
          <rPr>
            <sz val="9"/>
            <color indexed="81"/>
            <rFont val="Tahoma"/>
            <family val="2"/>
            <charset val="186"/>
          </rPr>
          <t xml:space="preserve">
</t>
        </r>
      </text>
    </comment>
    <comment ref="Q105"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05"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05"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3" authorId="0" shapeId="0">
      <text>
        <r>
          <rPr>
            <sz val="9"/>
            <color indexed="81"/>
            <rFont val="Tahoma"/>
            <family val="2"/>
            <charset val="186"/>
          </rPr>
          <t>parkavimo vietų subraižymas, žaliųjų vejų ir skverų sutvarkymas</t>
        </r>
      </text>
    </comment>
    <comment ref="E12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29"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32"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34"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35" authorId="0" shapeId="0">
      <text>
        <r>
          <rPr>
            <b/>
            <sz val="9"/>
            <color indexed="81"/>
            <rFont val="Tahoma"/>
            <family val="2"/>
            <charset val="186"/>
          </rPr>
          <t xml:space="preserve">2020 m. </t>
        </r>
        <r>
          <rPr>
            <sz val="9"/>
            <color indexed="81"/>
            <rFont val="Tahoma"/>
            <family val="2"/>
            <charset val="186"/>
          </rPr>
          <t xml:space="preserve">
</t>
        </r>
        <r>
          <rPr>
            <b/>
            <sz val="9"/>
            <color indexed="81"/>
            <rFont val="Tahoma"/>
            <family val="2"/>
            <charset val="186"/>
          </rPr>
          <t>1.1. visiems keleiviams:</t>
        </r>
        <r>
          <rPr>
            <sz val="9"/>
            <color indexed="81"/>
            <rFont val="Tahoma"/>
            <family val="2"/>
            <charset val="186"/>
          </rPr>
          <t xml:space="preserve">
1.1.1. Lietuvos valstybės atkūrimo dienos ir Klaipėdos šviesų festivalio metu, 2020 m. vasario 14–16 d.;
1.1.2. Jūros šventės metu, 2020 m. liepos 24–26 d.; 
1.1.3. Dieną be automobilio, 2020 m. rugsėjo 22 d.;
</t>
        </r>
        <r>
          <rPr>
            <b/>
            <sz val="9"/>
            <color indexed="81"/>
            <rFont val="Tahoma"/>
            <family val="2"/>
            <charset val="186"/>
          </rPr>
          <t>1.2. tik renginio dalyviams:</t>
        </r>
        <r>
          <rPr>
            <sz val="9"/>
            <color indexed="81"/>
            <rFont val="Tahoma"/>
            <family val="2"/>
            <charset val="186"/>
          </rPr>
          <t xml:space="preserve">
1.2.1. Lietuvos vakarų krašto dainų šventės metu, 2020 m. birželio 13–14 d.;
1.2.2. Tarptautinio festivalio „Europiada“ metu, 2020 m. rugpjūčio 5–9 d.;
1.2.3. Pasaulio salės futbolo čempionato metu, 2020 m. rugpjūčio 29 d.–spalio 5 d.
</t>
        </r>
        <r>
          <rPr>
            <b/>
            <i/>
            <sz val="9"/>
            <color indexed="81"/>
            <rFont val="Tahoma"/>
            <family val="2"/>
            <charset val="186"/>
          </rPr>
          <t>bet ne daugiau kaip 201,59 tūkst. Eur</t>
        </r>
      </text>
    </comment>
    <comment ref="E14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0"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50"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55"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Q156"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57"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58" authorId="0" shapeId="0">
      <text>
        <r>
          <rPr>
            <sz val="9"/>
            <color indexed="81"/>
            <rFont val="Tahoma"/>
            <family val="2"/>
            <charset val="186"/>
          </rPr>
          <t xml:space="preserve">2020-2021 m.
 Smiltelės g. 
(Minijos; Šiaurės ir pietų kryptis) </t>
        </r>
      </text>
    </comment>
    <comment ref="E16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3"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0" authorId="1" shapeId="0">
      <text>
        <r>
          <rPr>
            <sz val="9"/>
            <color indexed="81"/>
            <rFont val="Tahoma"/>
            <family val="2"/>
            <charset val="186"/>
          </rPr>
          <t>P2, Klaipėdos miesto darnaus judumo planas (2018-09-13, T2-185),</t>
        </r>
      </text>
    </comment>
    <comment ref="E174"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75" authorId="0" shapeId="0">
      <text>
        <r>
          <rPr>
            <sz val="9"/>
            <color indexed="81"/>
            <rFont val="Tahoma"/>
            <family val="2"/>
            <charset val="186"/>
          </rPr>
          <t xml:space="preserve">Įrengta 5 vnt. šviesoforų, buvo ekploatuojami 66 šviesoforai
</t>
        </r>
      </text>
    </comment>
    <comment ref="Q180"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195"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4"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05"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6"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07"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09"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0"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1" authorId="0" shapeId="0">
      <text>
        <r>
          <rPr>
            <sz val="9"/>
            <color indexed="81"/>
            <rFont val="Tahoma"/>
            <family val="2"/>
            <charset val="186"/>
          </rPr>
          <t>P (KSP) 2.1.2.5. Sudaryti sąlygas naujų ekologiškų viešojo transporto rūšių atsiradimui</t>
        </r>
      </text>
    </comment>
    <comment ref="E212" authorId="0" shapeId="0">
      <text>
        <r>
          <rPr>
            <sz val="9"/>
            <color indexed="81"/>
            <rFont val="Tahoma"/>
            <family val="2"/>
            <charset val="186"/>
          </rPr>
          <t>P 2.1.2.5. Sudaryti sąlygas naujų ekologiškų viešojo transporto rūšių atsiradimui;
P2 Klaipėdos miesto darnaus judumo planas (2018-09-13, T2-185);</t>
        </r>
      </text>
    </comment>
    <comment ref="E215" authorId="0" shapeId="0">
      <text>
        <r>
          <rPr>
            <sz val="9"/>
            <color indexed="81"/>
            <rFont val="Tahoma"/>
            <family val="2"/>
            <charset val="186"/>
          </rPr>
          <t>P 2.1.2.5. Sudaryti sąlygas naujų ekologiškų viešojo transporto rūšių atsiradimui;
P2 Klaipėdos miesto darnaus judumo planas (2018-09-13, T2-185);</t>
        </r>
      </text>
    </comment>
    <comment ref="E218"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18"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19"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G229" authorId="0" shapeId="0">
      <text>
        <r>
          <rPr>
            <b/>
            <sz val="9"/>
            <color indexed="81"/>
            <rFont val="Tahoma"/>
            <family val="2"/>
            <charset val="186"/>
          </rPr>
          <t>15233,7 biudžetas</t>
        </r>
        <r>
          <rPr>
            <sz val="9"/>
            <color indexed="81"/>
            <rFont val="Tahoma"/>
            <family val="2"/>
            <charset val="186"/>
          </rPr>
          <t xml:space="preserve">
</t>
        </r>
      </text>
    </comment>
    <comment ref="G231" authorId="0" shapeId="0">
      <text>
        <r>
          <rPr>
            <b/>
            <sz val="9"/>
            <color indexed="81"/>
            <rFont val="Tahoma"/>
            <family val="2"/>
            <charset val="186"/>
          </rPr>
          <t>1900</t>
        </r>
      </text>
    </comment>
    <comment ref="H231" authorId="0" shapeId="0">
      <text>
        <r>
          <rPr>
            <b/>
            <sz val="9"/>
            <color indexed="81"/>
            <rFont val="Tahoma"/>
            <family val="2"/>
            <charset val="186"/>
          </rPr>
          <t>1900</t>
        </r>
      </text>
    </comment>
  </commentList>
</comments>
</file>

<file path=xl/comments3.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t>
        </r>
      </text>
    </comment>
    <comment ref="F1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5"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I18" authorId="0" shapeId="0">
      <text>
        <r>
          <rPr>
            <b/>
            <sz val="9"/>
            <color indexed="81"/>
            <rFont val="Tahoma"/>
            <family val="2"/>
            <charset val="186"/>
          </rPr>
          <t>2020-2022 VIP gauta</t>
        </r>
        <r>
          <rPr>
            <sz val="9"/>
            <color indexed="81"/>
            <rFont val="Tahoma"/>
            <family val="2"/>
            <charset val="186"/>
          </rPr>
          <t xml:space="preserve">
</t>
        </r>
      </text>
    </comment>
    <comment ref="F2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H29" authorId="0" shapeId="0">
      <text>
        <r>
          <rPr>
            <b/>
            <sz val="9"/>
            <color indexed="81"/>
            <rFont val="Tahoma"/>
            <family val="2"/>
            <charset val="186"/>
          </rPr>
          <t>ŽP</t>
        </r>
        <r>
          <rPr>
            <sz val="9"/>
            <color indexed="81"/>
            <rFont val="Tahoma"/>
            <family val="2"/>
            <charset val="186"/>
          </rPr>
          <t xml:space="preserve">
</t>
        </r>
      </text>
    </comment>
    <comment ref="F37"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M37"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F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L42"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2.1.2.8</t>
        </r>
        <r>
          <rPr>
            <sz val="9"/>
            <color indexed="81"/>
            <rFont val="Tahoma"/>
            <family val="2"/>
            <charset val="186"/>
          </rPr>
          <t xml:space="preserve"> Centrinėje miesto dalyje suformuoti pėsčiųjų takų, zonų ir gatvių tinklą </t>
        </r>
      </text>
    </comment>
    <comment ref="E45" authorId="0" shapeId="0">
      <text>
        <r>
          <rPr>
            <sz val="9"/>
            <color indexed="81"/>
            <rFont val="Tahoma"/>
            <family val="2"/>
            <charset val="186"/>
          </rPr>
          <t>SM programa 06.2.1-TID-R-511 pr.Vietinių kelių vystymas</t>
        </r>
      </text>
    </comment>
    <comment ref="F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L45" authorId="0" shapeId="0">
      <text>
        <r>
          <rPr>
            <sz val="9"/>
            <color indexed="81"/>
            <rFont val="Tahoma"/>
            <family val="2"/>
            <charset val="186"/>
          </rPr>
          <t xml:space="preserve">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r>
      </text>
    </comment>
    <comment ref="F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L47" authorId="0" shapeId="0">
      <text>
        <r>
          <rPr>
            <sz val="9"/>
            <color indexed="81"/>
            <rFont val="Tahoma"/>
            <family val="2"/>
            <charset val="186"/>
          </rPr>
          <t>Rekonstrukcija vykdoma kartu su LAKD (jie vykdo viešuosius pirkimus ir pasirašo sutartis)., vertė padidinta +400 dėl kapitalinių remonto darbų ir įgyvendinimo laikotarpis sutrumpintas iki 2021 metų (buvo iki 2022m.).</t>
        </r>
      </text>
    </comment>
    <comment ref="H48" authorId="0" shapeId="0">
      <text>
        <r>
          <rPr>
            <b/>
            <sz val="9"/>
            <color indexed="81"/>
            <rFont val="Tahoma"/>
            <family val="2"/>
            <charset val="186"/>
          </rPr>
          <t>ŽP</t>
        </r>
        <r>
          <rPr>
            <sz val="9"/>
            <color indexed="81"/>
            <rFont val="Tahoma"/>
            <family val="2"/>
            <charset val="186"/>
          </rPr>
          <t xml:space="preserve">
</t>
        </r>
      </text>
    </comment>
    <comment ref="F51" authorId="1" shapeId="0">
      <text>
        <r>
          <rPr>
            <sz val="9"/>
            <color indexed="81"/>
            <rFont val="Tahoma"/>
            <family val="2"/>
            <charset val="186"/>
          </rPr>
          <t>P1, 1.1.2. Parengtas ir įgyvendintas žvyruotų kelių asfaltavimo priemonių planas siekiant asfaltuoti ne mažiau kaip 10 km žvyruotų kelių, vnt</t>
        </r>
      </text>
    </comment>
    <comment ref="F5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H59" authorId="0" shapeId="0">
      <text>
        <r>
          <rPr>
            <sz val="9"/>
            <color indexed="81"/>
            <rFont val="Tahoma"/>
            <family val="2"/>
            <charset val="186"/>
          </rPr>
          <t>Gyventojų lėšos</t>
        </r>
      </text>
    </comment>
    <comment ref="E63"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F63" authorId="1" shapeId="0">
      <text>
        <r>
          <rPr>
            <sz val="9"/>
            <color indexed="81"/>
            <rFont val="Tahoma"/>
            <family val="2"/>
            <charset val="186"/>
          </rPr>
          <t>P1, 1.1.2. Parengtas ir įgyvendintas žvyruotų kelių asfaltavimo priemonių planas siekiant asfaltuoti ne mažiau kaip 10 km žvyruotų kelių, vnt</t>
        </r>
      </text>
    </comment>
    <comment ref="L63"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E66"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L68" authorId="0" shapeId="0">
      <text>
        <r>
          <rPr>
            <sz val="9"/>
            <color indexed="81"/>
            <rFont val="Tahoma"/>
            <family val="2"/>
            <charset val="186"/>
          </rPr>
          <t>Poreikis paaiškės po pasiūlymų tekimo ir gatvių atrankos. Naujas konkursas bus skelbiamas 2022 m.</t>
        </r>
      </text>
    </comment>
    <comment ref="K71" authorId="0" shapeId="0">
      <text>
        <r>
          <rPr>
            <b/>
            <sz val="9"/>
            <color indexed="81"/>
            <rFont val="Tahoma"/>
            <family val="2"/>
            <charset val="186"/>
          </rPr>
          <t>pirminis SVP</t>
        </r>
      </text>
    </comment>
    <comment ref="L71" authorId="0" shapeId="0">
      <text>
        <r>
          <rPr>
            <sz val="9"/>
            <color indexed="81"/>
            <rFont val="Tahoma"/>
            <family val="2"/>
            <charset val="186"/>
          </rPr>
          <t xml:space="preserve">Paupių bendruomenės pastaba, pradinis SVP
</t>
        </r>
      </text>
    </comment>
    <comment ref="F74"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7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76" authorId="0" shapeId="0">
      <text>
        <r>
          <rPr>
            <sz val="9"/>
            <color indexed="81"/>
            <rFont val="Tahoma"/>
            <family val="2"/>
            <charset val="186"/>
          </rPr>
          <t>darbai nebus vykdomi dėl per didelės projekto finansinės vertės.</t>
        </r>
      </text>
    </comment>
    <comment ref="L78" authorId="0" shapeId="0">
      <text>
        <r>
          <rPr>
            <sz val="9"/>
            <color indexed="81"/>
            <rFont val="Tahoma"/>
            <family val="2"/>
            <charset val="186"/>
          </rPr>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r>
      </text>
    </comment>
    <comment ref="F8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H84"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I105" authorId="0" shapeId="0">
      <text>
        <r>
          <rPr>
            <sz val="9"/>
            <color indexed="81"/>
            <rFont val="Tahoma"/>
            <family val="2"/>
            <charset val="186"/>
          </rPr>
          <t xml:space="preserve">perkelta į šviesoforus
</t>
        </r>
      </text>
    </comment>
    <comment ref="M105" authorId="0" shapeId="0">
      <text>
        <r>
          <rPr>
            <sz val="9"/>
            <color indexed="81"/>
            <rFont val="Tahoma"/>
            <family val="2"/>
            <charset val="186"/>
          </rPr>
          <t xml:space="preserve">44 875 kv.m
Hektaras (ha) – ploto matavimo vienetas, lygus 10 000 m² </t>
        </r>
      </text>
    </comment>
    <comment ref="M106" authorId="0" shapeId="0">
      <text>
        <r>
          <rPr>
            <sz val="9"/>
            <color indexed="81"/>
            <rFont val="Tahoma"/>
            <family val="2"/>
            <charset val="186"/>
          </rPr>
          <t xml:space="preserve">12960 kv.m
Hektaras (ha) – ploto matavimo vienetas, lygus 10 000 m² 
</t>
        </r>
      </text>
    </comment>
    <comment ref="L107" authorId="0" shapeId="0">
      <text>
        <r>
          <rPr>
            <sz val="9"/>
            <color indexed="81"/>
            <rFont val="Tahoma"/>
            <family val="2"/>
            <charset val="186"/>
          </rPr>
          <t>Pasirašyta sutartis senamiesčio dangų pritaikymo neįgaliesiems pritaikymo darbams. Darbai bus pradėti spalio pradžioje. Vyksta paruošiamieji darbai (derinami leidimai, perkamos medžiagos).
Priežiūros darbai vykdomi pagal poreikį.
Senamiesčio dangų pirtaikymas neįgaliesiems pagal parengtą aprašą (2018-09-18  UAB "Klaipėdos projektas" sutartis Nr. J9-1944)</t>
        </r>
      </text>
    </comment>
    <comment ref="L108" authorId="0" shapeId="0">
      <text>
        <r>
          <rPr>
            <sz val="9"/>
            <color indexed="81"/>
            <rFont val="Tahoma"/>
            <family val="2"/>
            <charset val="186"/>
          </rPr>
          <t xml:space="preserve">kasmet susidaro apie nuo 131-140 kiemų
</t>
        </r>
      </text>
    </comment>
    <comment ref="M108" authorId="0" shapeId="0">
      <text>
        <r>
          <rPr>
            <b/>
            <sz val="9"/>
            <color indexed="81"/>
            <rFont val="Tahoma"/>
            <family val="2"/>
            <charset val="186"/>
          </rPr>
          <t>Audra Cepiene:</t>
        </r>
        <r>
          <rPr>
            <sz val="9"/>
            <color indexed="81"/>
            <rFont val="Tahoma"/>
            <family val="2"/>
            <charset val="186"/>
          </rPr>
          <t xml:space="preserve">
17800 kv.m </t>
        </r>
      </text>
    </comment>
    <comment ref="M111" authorId="0" shapeId="0">
      <text>
        <r>
          <rPr>
            <b/>
            <sz val="9"/>
            <color indexed="81"/>
            <rFont val="Tahoma"/>
            <family val="2"/>
            <charset val="186"/>
          </rPr>
          <t>12000 kv.m</t>
        </r>
        <r>
          <rPr>
            <sz val="9"/>
            <color indexed="81"/>
            <rFont val="Tahoma"/>
            <family val="2"/>
            <charset val="186"/>
          </rPr>
          <t xml:space="preserve">
</t>
        </r>
      </text>
    </comment>
    <comment ref="L112"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M115"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N115"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O115"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L122" authorId="0" shapeId="0">
      <text>
        <r>
          <rPr>
            <sz val="9"/>
            <color indexed="81"/>
            <rFont val="Tahoma"/>
            <family val="2"/>
            <charset val="186"/>
          </rPr>
          <t>Bus sujungiamos dvi automobilių aikštelės. Darbų apimtis - 10 metrų važiuojamosios dalies.</t>
        </r>
      </text>
    </comment>
    <comment ref="E125" authorId="0" shapeId="0">
      <text>
        <r>
          <rPr>
            <sz val="9"/>
            <color indexed="81"/>
            <rFont val="Tahoma"/>
            <family val="2"/>
            <charset val="186"/>
          </rPr>
          <t>parkavimo vietų subraižymas, žaliųjų vejų ir skverų sutvarkymas</t>
        </r>
      </text>
    </comment>
    <comment ref="F13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38"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L140"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L144"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M145" authorId="0" shapeId="0">
      <text>
        <r>
          <rPr>
            <b/>
            <sz val="9"/>
            <color indexed="81"/>
            <rFont val="Tahoma"/>
            <family val="2"/>
            <charset val="186"/>
          </rPr>
          <t xml:space="preserve">2020 m. </t>
        </r>
        <r>
          <rPr>
            <sz val="9"/>
            <color indexed="81"/>
            <rFont val="Tahoma"/>
            <family val="2"/>
            <charset val="186"/>
          </rPr>
          <t xml:space="preserve">
</t>
        </r>
        <r>
          <rPr>
            <b/>
            <sz val="9"/>
            <color indexed="81"/>
            <rFont val="Tahoma"/>
            <family val="2"/>
            <charset val="186"/>
          </rPr>
          <t>1.1. visiems keleiviams:</t>
        </r>
        <r>
          <rPr>
            <sz val="9"/>
            <color indexed="81"/>
            <rFont val="Tahoma"/>
            <family val="2"/>
            <charset val="186"/>
          </rPr>
          <t xml:space="preserve">
1.1.1. Lietuvos valstybės atkūrimo dienos ir Klaipėdos šviesų festivalio metu, 2020 m. vasario 14–16 d.;
1.1.2. Jūros šventės metu, 2020 m. liepos 24–26 d.; 
1.1.3. Dieną be automobilio, 2020 m. rugsėjo 22 d.;
</t>
        </r>
        <r>
          <rPr>
            <b/>
            <sz val="9"/>
            <color indexed="81"/>
            <rFont val="Tahoma"/>
            <family val="2"/>
            <charset val="186"/>
          </rPr>
          <t>1.2. tik renginio dalyviams:</t>
        </r>
        <r>
          <rPr>
            <sz val="9"/>
            <color indexed="81"/>
            <rFont val="Tahoma"/>
            <family val="2"/>
            <charset val="186"/>
          </rPr>
          <t xml:space="preserve">
1.2.1. Lietuvos vakarų krašto dainų šventės metu, 2020 m. birželio 13–14 d.;
1.2.2. Tarptautinio festivalio „Europiada“ metu, 2020 m. rugpjūčio 5–9 d.;
1.2.3. Pasaulio salės futbolo čempionato metu, 2020 m. rugpjūčio 29 d.–spalio 5 d.
</t>
        </r>
        <r>
          <rPr>
            <b/>
            <i/>
            <sz val="9"/>
            <color indexed="81"/>
            <rFont val="Tahoma"/>
            <family val="2"/>
            <charset val="186"/>
          </rPr>
          <t>bet ne daugiau kaip 201,59 tūkst. Eur</t>
        </r>
      </text>
    </comment>
    <comment ref="M150" authorId="0" shapeId="0">
      <text>
        <r>
          <rPr>
            <sz val="9"/>
            <color indexed="81"/>
            <rFont val="Tahoma"/>
            <family val="2"/>
            <charset val="186"/>
          </rPr>
          <t xml:space="preserve">Nuostoliai auga, nes UAB „Klaipėdos autobusų parkas“ įsigijo 18 ekologiškų autobusų </t>
        </r>
      </text>
    </comment>
    <comment ref="L156" authorId="0" shapeId="0">
      <text>
        <r>
          <rPr>
            <sz val="9"/>
            <color indexed="81"/>
            <rFont val="Tahoma"/>
            <family val="2"/>
            <charset val="186"/>
          </rPr>
          <t>Maršrutas yra nuo 2017-10-01. 2018-2019 metais padidinus šiuo metu vis dar nebrangią kelionės kainą pavyko stabilizuoti situaciją, tačiau nuostolio išvengti nepavyksta. Maršruto tvarkaraštis orientuotas į skydžių tvarkaraštį.</t>
        </r>
      </text>
    </comment>
    <comment ref="L157" authorId="0" shapeId="0">
      <text>
        <r>
          <rPr>
            <sz val="9"/>
            <color indexed="81"/>
            <rFont val="Tahoma"/>
            <family val="2"/>
            <charset val="186"/>
          </rPr>
          <t xml:space="preserve">
2019 metais nusprendus kompensuoti sąnaudas, buvo pratęsta sutartis su vežėju</t>
        </r>
      </text>
    </comment>
    <comment ref="L158" authorId="0" shapeId="0">
      <text>
        <r>
          <rPr>
            <sz val="9"/>
            <color indexed="81"/>
            <rFont val="Tahoma"/>
            <family val="2"/>
            <charset val="186"/>
          </rPr>
          <t>Nuo 2018-04 susitarimas dėl LEZ maršrutų aptarnavimo ir nuostolių kompensavimo. 2020 metams skaičiuojamas poreikis visiems 12 mėn. Nuostolio dydį gali koreguotis, kiekvieną mėn. teikiamoms bilietų pardavimo ataskaitoms</t>
        </r>
      </text>
    </comment>
    <comment ref="F16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61"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L161"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M161" authorId="0" shapeId="0">
      <text>
        <r>
          <rPr>
            <b/>
            <sz val="9"/>
            <color indexed="81"/>
            <rFont val="Tahoma"/>
            <family val="2"/>
            <charset val="186"/>
          </rPr>
          <t>Sutarties atsiskaitymas iki 2020 m. balandžio 1 d.</t>
        </r>
        <r>
          <rPr>
            <sz val="9"/>
            <color indexed="81"/>
            <rFont val="Tahoma"/>
            <family val="2"/>
            <charset val="186"/>
          </rPr>
          <t xml:space="preserve">
</t>
        </r>
      </text>
    </comment>
    <comment ref="E163" authorId="0" shapeId="0">
      <text>
        <r>
          <rPr>
            <sz val="9"/>
            <color indexed="81"/>
            <rFont val="Tahoma"/>
            <family val="2"/>
            <charset val="186"/>
          </rPr>
          <t xml:space="preserve">VšĮ KKT siūlo tobulinti viešojo transporto paslaugą bei pagerinti keleivių informavimo sistemą. Tai regėjimo negalią turintiems žmonėms skirtas inovatyvus sprendimas, realiu laiku teikiantis garsinę informaciją apie atvažiuojantį viešąjį transportą. Veikia su Android išmaniaisiais telefonais. Kiekvienoje stotelėje ir kiekviename autobuse įengimas bluetooth švyturys, kuris susijungia su išmaniuoju telefonu ir taip suteikia aplikacijai reikiamus duomenis.
Šis sprendimas veikia Kaune, Šiauliuose ir rudenį planuojamas paleisti Vilniuje. Todėl pačio sprendimo nereikia kurti naujai, o jį reikėtų tik suintegruoti į jau esamą sprendimą. Šis produktas autorinėmis teisėmis priklauso Kauno autobusų parkui. Iš jų VšĮ Klaipėdos keleivinis transportas gavo  sutikimą naudotis šiuo sprendimu. 
</t>
        </r>
        <r>
          <rPr>
            <b/>
            <sz val="9"/>
            <color indexed="81"/>
            <rFont val="Tahoma"/>
            <family val="2"/>
            <charset val="186"/>
          </rPr>
          <t>VšĮ KKT įsipareigotų mokėti 400 eur aplikacijos palaikymo mokestį.</t>
        </r>
      </text>
    </comment>
    <comment ref="F16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66"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M168"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M169"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M170" authorId="0" shapeId="0">
      <text>
        <r>
          <rPr>
            <sz val="9"/>
            <color indexed="81"/>
            <rFont val="Tahoma"/>
            <family val="2"/>
            <charset val="186"/>
          </rPr>
          <t xml:space="preserve">2020-2021 m.
 Smiltelės g. 
(Minijos; Šiaurės ir pietų kryptis) </t>
        </r>
      </text>
    </comment>
    <comment ref="L172" authorId="0" shapeId="0">
      <text>
        <r>
          <rPr>
            <sz val="9"/>
            <color indexed="81"/>
            <rFont val="Tahoma"/>
            <family val="2"/>
            <charset val="186"/>
          </rPr>
          <t>2018 m. parengtas techninis projektas ir ekpertizės išvada1</t>
        </r>
      </text>
    </comment>
    <comment ref="F174"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75"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H175" authorId="0" shapeId="0">
      <text>
        <r>
          <rPr>
            <b/>
            <sz val="9"/>
            <color indexed="81"/>
            <rFont val="Tahoma"/>
            <family val="2"/>
            <charset val="186"/>
          </rPr>
          <t>Audra Cepiene:</t>
        </r>
        <r>
          <rPr>
            <sz val="9"/>
            <color indexed="81"/>
            <rFont val="Tahoma"/>
            <family val="2"/>
            <charset val="186"/>
          </rPr>
          <t xml:space="preserve">
</t>
        </r>
      </text>
    </comment>
    <comment ref="F182" authorId="1" shapeId="0">
      <text>
        <r>
          <rPr>
            <sz val="9"/>
            <color indexed="81"/>
            <rFont val="Tahoma"/>
            <family val="2"/>
            <charset val="186"/>
          </rPr>
          <t>P2, Klaipėdos miesto darnaus judumo planas (2018-09-13, T2-185),</t>
        </r>
      </text>
    </comment>
    <comment ref="F183"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84" authorId="0" shapeId="0">
      <text>
        <r>
          <rPr>
            <sz val="9"/>
            <color indexed="81"/>
            <rFont val="Tahoma"/>
            <family val="2"/>
            <charset val="186"/>
          </rPr>
          <t xml:space="preserve">Įrengta 5 vnt. šviesoforų, buvo ekploatuojami 66 šviesoforai
</t>
        </r>
      </text>
    </comment>
    <comment ref="M189"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M190" authorId="0" shapeId="0">
      <text>
        <r>
          <rPr>
            <sz val="9"/>
            <color indexed="81"/>
            <rFont val="Tahoma"/>
            <family val="2"/>
            <charset val="186"/>
          </rPr>
          <t xml:space="preserve">2020 m. planuojama įrengti 3 naujas šviesoforines perėjas – Šviesoforinės perėjos įrengimas  Smiltelės g. 47,
 Šviesoforinių perėjų įrengimas  Šilutės pl. ties Nr. 48 ir Nr. 62
</t>
        </r>
      </text>
    </comment>
    <comment ref="L198" authorId="0" shapeId="0">
      <text>
        <r>
          <rPr>
            <sz val="9"/>
            <color indexed="81"/>
            <rFont val="Tahoma"/>
            <family val="2"/>
            <charset val="186"/>
          </rPr>
          <t>Kasmet sąrašą teikia Keleivinis transportas</t>
        </r>
      </text>
    </comment>
    <comment ref="M198" authorId="0" shapeId="0">
      <text>
        <r>
          <rPr>
            <b/>
            <sz val="9"/>
            <color indexed="81"/>
            <rFont val="Tahoma"/>
            <family val="2"/>
            <charset val="186"/>
          </rPr>
          <t xml:space="preserve">Rūko g.–Jaunystės g. </t>
        </r>
        <r>
          <rPr>
            <sz val="9"/>
            <color indexed="81"/>
            <rFont val="Tahoma"/>
            <family val="2"/>
            <charset val="186"/>
          </rPr>
          <t xml:space="preserve">
</t>
        </r>
      </text>
    </comment>
    <comment ref="L202" authorId="0" shapeId="0">
      <text>
        <r>
          <rPr>
            <sz val="9"/>
            <color indexed="81"/>
            <rFont val="Tahoma"/>
            <family val="2"/>
            <charset val="186"/>
          </rPr>
          <t>Siekiant greičiau grąžinti žaliąsias rodykles, reikia atlikti transporto srautų analizės pirkimo procedūras. Reikalavimą atlikti analizę  įvedė Transporto kompetencijų agentūra.</t>
        </r>
      </text>
    </comment>
    <comment ref="E204" authorId="0" shapeId="0">
      <text>
        <r>
          <rPr>
            <b/>
            <sz val="9"/>
            <color indexed="81"/>
            <rFont val="Tahoma"/>
            <family val="2"/>
            <charset val="186"/>
          </rPr>
          <t>Tikslas</t>
        </r>
        <r>
          <rPr>
            <sz val="9"/>
            <color indexed="81"/>
            <rFont val="Tahoma"/>
            <family val="2"/>
            <charset val="186"/>
          </rPr>
          <t xml:space="preserve">
1. Parengti Klaipėdos miesto saugaus eismo strategiją „Vizija 0“ kartu su pasiekimų vertinimo rodikliais (KPI‘s) ir tipinių saugaus eismo priemonių aprašymais ir detalizavimu.
2. Kiekvienam įgyvendinamam susisiekimo infrastruktūros projektui atlikti eismo laidumo modeliavimą dėl poveikio laidumui, patogumui ir saugaus eismo auditui. 
</t>
        </r>
        <r>
          <rPr>
            <b/>
            <sz val="9"/>
            <color indexed="81"/>
            <rFont val="Tahoma"/>
            <family val="2"/>
            <charset val="186"/>
          </rPr>
          <t>Darbai:</t>
        </r>
        <r>
          <rPr>
            <sz val="9"/>
            <color indexed="81"/>
            <rFont val="Tahoma"/>
            <family val="2"/>
            <charset val="186"/>
          </rPr>
          <t xml:space="preserve">
1. Parengiama reali saugaus eismo strategija „Vizija 0“ su priemonių planu, kartu su siektinais KPI‘s. Taip pat parengiami tipiniai detalizuoti saugaus eismo sprendiniai:
2. Modeliai;
3. Saugaus eismo auditas
</t>
        </r>
      </text>
    </comment>
    <comment ref="L204" authorId="0" shapeId="0">
      <text>
        <r>
          <rPr>
            <sz val="9"/>
            <color indexed="81"/>
            <rFont val="Tahoma"/>
            <family val="2"/>
            <charset val="186"/>
          </rPr>
          <t>Modeliavimo paslauga apima  – Transporto srautų (probleminiuose kelių objektuose) matavimą realiu laiku, taikant inovatyvias technologijas, bei siekiant suvaldyti „kamščius“ mieste</t>
        </r>
      </text>
    </comment>
    <comment ref="F206"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L207" authorId="0" shapeId="0">
      <text>
        <r>
          <rPr>
            <b/>
            <sz val="9"/>
            <color indexed="81"/>
            <rFont val="Tahoma"/>
            <family val="2"/>
            <charset val="186"/>
          </rPr>
          <t xml:space="preserve">7 greičio matuokliai 2020–2022 m. </t>
        </r>
        <r>
          <rPr>
            <sz val="9"/>
            <color indexed="81"/>
            <rFont val="Tahoma"/>
            <family val="2"/>
            <charset val="186"/>
          </rPr>
          <t xml:space="preserve">
</t>
        </r>
        <r>
          <rPr>
            <b/>
            <sz val="9"/>
            <color indexed="81"/>
            <rFont val="Tahoma"/>
            <family val="2"/>
            <charset val="186"/>
          </rPr>
          <t>1 sutartis</t>
        </r>
        <r>
          <rPr>
            <sz val="9"/>
            <color indexed="81"/>
            <rFont val="Tahoma"/>
            <family val="2"/>
            <charset val="186"/>
          </rPr>
          <t xml:space="preserve"> (2020-2022 m. - m.  po 59,4 tūkst. eur).  Įsigyjama paslauga kartu su 2 greičio matuokliais. Paslauga brangesnė. Matuokliai nebus savivaldybės turtas.
</t>
        </r>
        <r>
          <rPr>
            <b/>
            <sz val="9"/>
            <color indexed="81"/>
            <rFont val="Tahoma"/>
            <family val="2"/>
            <charset val="186"/>
          </rPr>
          <t>2 sutartis</t>
        </r>
        <r>
          <rPr>
            <sz val="9"/>
            <color indexed="81"/>
            <rFont val="Tahoma"/>
            <family val="2"/>
            <charset val="186"/>
          </rPr>
          <t xml:space="preserve"> (2019–2022 m. po 27,7 tūkst. eur). Įsigyta 2 pažangesnių nauji greičio matuoklių priežiūra. Savivaldybės turtas. Matuokliai pigesni, nes nauji.
</t>
        </r>
        <r>
          <rPr>
            <b/>
            <sz val="9"/>
            <color indexed="81"/>
            <rFont val="Tahoma"/>
            <family val="2"/>
            <charset val="186"/>
          </rPr>
          <t>3 sutartis</t>
        </r>
        <r>
          <rPr>
            <sz val="9"/>
            <color indexed="81"/>
            <rFont val="Tahoma"/>
            <family val="2"/>
            <charset val="186"/>
          </rPr>
          <t xml:space="preserve"> iki 2020-10 mėn. (reikalinga po 59,9 tūkst. eur). Planuojama nauja sutartis dėl 3 senų greičio matuoklių priežiūros. Savivaldybės turtas. Senų greičio matuoklių priežiūros kaina yra brangesnė.
</t>
        </r>
      </text>
    </comment>
    <comment ref="F211"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L211" authorId="0" shapeId="0">
      <text>
        <r>
          <rPr>
            <sz val="9"/>
            <color indexed="81"/>
            <rFont val="Tahoma"/>
            <family val="2"/>
            <charset val="186"/>
          </rPr>
          <t xml:space="preserve">Projekto metu vykdyti vieši renginiai darnaus judumo temomis, parengtas techninis projektas ir planuojama įsigyti dalį eismo valdymo sistemos įdiegimo rangos, planuojama įrengti 3 vnt. bendro tipo (25 vietų) dviračių saugyklas ir 1 vnt. individualaus tipo (10 vietų) dviračių saugyklą. </t>
        </r>
      </text>
    </comment>
    <comment ref="F212"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213"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16" authorId="0" shapeId="0">
      <text>
        <r>
          <rPr>
            <b/>
            <sz val="9"/>
            <color indexed="81"/>
            <rFont val="Tahoma"/>
            <family val="2"/>
            <charset val="186"/>
          </rPr>
          <t>P1,</t>
        </r>
        <r>
          <rPr>
            <sz val="9"/>
            <color indexed="81"/>
            <rFont val="Tahoma"/>
            <family val="2"/>
            <charset val="186"/>
          </rPr>
          <t xml:space="preserve"> 3.6.2. Diegiama koordinuotų eismo valdymo sistemų, vnt.</t>
        </r>
      </text>
    </comment>
    <comment ref="F218"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19"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 3.3.4.</t>
        </r>
        <r>
          <rPr>
            <sz val="9"/>
            <color indexed="81"/>
            <rFont val="Tahoma"/>
            <family val="2"/>
            <charset val="186"/>
          </rPr>
          <t xml:space="preserve"> Formuoti pagrindinę greitojo viešojo transporto ašį, įrengiant tramvajaus sistemą ar įsigyjant kitų transporto alternatyvų </t>
        </r>
      </text>
    </comment>
    <comment ref="F220" authorId="0" shapeId="0">
      <text>
        <r>
          <rPr>
            <b/>
            <sz val="9"/>
            <color indexed="81"/>
            <rFont val="Tahoma"/>
            <family val="2"/>
            <charset val="186"/>
          </rPr>
          <t>KSP 2.1.2.5.</t>
        </r>
        <r>
          <rPr>
            <sz val="9"/>
            <color indexed="81"/>
            <rFont val="Tahoma"/>
            <family val="2"/>
            <charset val="186"/>
          </rPr>
          <t xml:space="preserve"> Sudaryti sąlygas naujų ekologiškų viešojo transporto rūšių atsiradimui
</t>
        </r>
      </text>
    </comment>
    <comment ref="F22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2"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E225" authorId="0" shapeId="0">
      <text>
        <r>
          <rPr>
            <b/>
            <sz val="9"/>
            <color indexed="81"/>
            <rFont val="Tahoma"/>
            <family val="2"/>
            <charset val="186"/>
          </rPr>
          <t>Apie projektą SUMP_PLUS:</t>
        </r>
        <r>
          <rPr>
            <sz val="9"/>
            <color indexed="81"/>
            <rFont val="Tahoma"/>
            <family val="2"/>
            <charset val="186"/>
          </rPr>
          <t xml:space="preserve">
Klaipėdos miesto savivaldybė partnerio teisėmis dalyvauja ES komisijos programos „Horizon 2020“ finansuojamame projekte „Darnaus judumo planavimas: kryptys bei sąsajos urbanistinėje sistemoje (sustainable urban mobility planning: pathways and links to urban system (SUMP-PLUS)“ (toliau – Projektas) kartu su kitais Europos miestais: Alba Julija (Rumunija), Antverpenas (Belgija), Luka (Italija), Mančesteris (Jungtinė Karalystė), Platanija (Graikija). 
Projekto pradžia – 2019 m. rugsėjo 1 d.; tai trejų metų mokslinių tyrimų ir inovacijų projektas, skirtas spręsti darnaus judumo iššūkius. 
Projekto tikslas – paaiškinti, patarti bei pasidalinti savo patirtimi, žiniomis su kitais Europos miestais, kaip įgyvendinti darnaus judumo viziją bei priemones. Bendromis jėgomis surasti ir parodyti naujus partnerystės ir verslo modelius siekiant įgyvendini darnaus judumo tikslus.
</t>
        </r>
      </text>
    </comment>
    <comment ref="F22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5"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2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28"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M229"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I239" authorId="0" shapeId="0">
      <text>
        <r>
          <rPr>
            <b/>
            <sz val="9"/>
            <color indexed="81"/>
            <rFont val="Tahoma"/>
            <family val="2"/>
            <charset val="186"/>
          </rPr>
          <t>15233,7 biudžetas</t>
        </r>
        <r>
          <rPr>
            <sz val="9"/>
            <color indexed="81"/>
            <rFont val="Tahoma"/>
            <family val="2"/>
            <charset val="186"/>
          </rPr>
          <t xml:space="preserve">
</t>
        </r>
      </text>
    </comment>
    <comment ref="I241" authorId="0" shapeId="0">
      <text>
        <r>
          <rPr>
            <b/>
            <sz val="9"/>
            <color indexed="81"/>
            <rFont val="Tahoma"/>
            <family val="2"/>
            <charset val="186"/>
          </rPr>
          <t>1900</t>
        </r>
      </text>
    </comment>
  </commentList>
</comments>
</file>

<file path=xl/comments4.xml><?xml version="1.0" encoding="utf-8"?>
<comments xmlns="http://schemas.openxmlformats.org/spreadsheetml/2006/main">
  <authors>
    <author>Audra Cepiene</author>
  </authors>
  <commentList>
    <comment ref="M3" authorId="0" shapeId="0">
      <text>
        <r>
          <rPr>
            <b/>
            <sz val="9"/>
            <color indexed="81"/>
            <rFont val="Tahoma"/>
            <family val="2"/>
            <charset val="186"/>
          </rPr>
          <t>A. Samuilovas</t>
        </r>
        <r>
          <rPr>
            <sz val="9"/>
            <color indexed="81"/>
            <rFont val="Tahoma"/>
            <family val="2"/>
            <charset val="186"/>
          </rPr>
          <t xml:space="preserve">
socialinės grupės 
1. senjorai 80+ viso ~180 000
2. senjorai 70-79 viso ~1 000 000, papildomai nuo dabar mokamų 400 000
3. Senjorai 63-69 (išėjus į pensiją) viso 500 000,  papildomai nuo dabar mokamų 300 000  
</t>
        </r>
      </text>
    </comment>
  </commentList>
</comments>
</file>

<file path=xl/sharedStrings.xml><?xml version="1.0" encoding="utf-8"?>
<sst xmlns="http://schemas.openxmlformats.org/spreadsheetml/2006/main" count="1424" uniqueCount="379">
  <si>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</si>
  <si>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</si>
  <si>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</si>
  <si>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</si>
  <si>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</si>
  <si>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</si>
  <si>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</si>
  <si>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</si>
  <si>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</si>
  <si>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</si>
  <si>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</si>
  <si>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</si>
  <si>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</si>
  <si>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</si>
  <si>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</si>
  <si>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</si>
  <si>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</si>
  <si>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</si>
  <si>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</si>
  <si>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</si>
  <si>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</si>
  <si>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</si>
  <si>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</si>
  <si>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</si>
  <si>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</si>
  <si>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</si>
  <si>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</si>
  <si>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</si>
  <si>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</si>
  <si>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</si>
  <si>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</si>
  <si>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</si>
  <si>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</si>
  <si>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</si>
  <si>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</si>
  <si>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</si>
  <si>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</si>
  <si>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</si>
  <si>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</si>
  <si>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</si>
  <si>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</si>
  <si>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</si>
  <si>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</si>
  <si>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</si>
  <si>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</si>
  <si>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</si>
  <si>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</si>
  <si>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</si>
  <si>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</si>
  <si>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</si>
  <si>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</si>
  <si>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</si>
  <si>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</si>
  <si>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</si>
  <si>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</si>
  <si>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</si>
  <si>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</si>
  <si>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</si>
  <si>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</si>
  <si>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</si>
  <si>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</si>
  <si>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</si>
  <si>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</si>
  <si>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</si>
  <si>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</si>
  <si>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</si>
  <si>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</si>
  <si>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</si>
  <si>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</si>
  <si>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</si>
  <si>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</si>
  <si>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</si>
  <si>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</si>
  <si>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</si>
  <si>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</si>
  <si>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</si>
  <si>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</si>
  <si>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</si>
  <si>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</si>
  <si>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</si>
  <si>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</si>
  <si>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</si>
  <si>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</si>
  <si>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</si>
  <si>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</si>
  <si>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</si>
  <si>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</si>
  <si>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</si>
  <si>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Aiškinamojo rašto priedas Nr.3</t>
  </si>
  <si>
    <t>Klaipėdos miesto viešojo transporto švieslenčių ir informacinių švieslenčių įrengimas ir atnaujinimas</t>
  </si>
  <si>
    <t xml:space="preserve">Įrengta švieslenčių miesto autobusų stotelėse, vnt.  </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</si>
  <si>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</si>
  <si>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</si>
  <si>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</si>
  <si>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</si>
  <si>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</si>
  <si>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</si>
  <si>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</si>
  <si>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</si>
  <si>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</si>
  <si>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Įrengtas naujas žvejų laivams skirtas slipas (aikštelė, skirta valtims nuleisti ir ištraukti iš vandens). Užbaigtumas, proc.</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</si>
  <si>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</si>
  <si>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</si>
  <si>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</si>
  <si>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</si>
  <si>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</si>
  <si>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</si>
  <si>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</si>
  <si>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</si>
  <si>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</si>
  <si>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</si>
  <si>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 xml:space="preserve">Nuostolių kompensacijų mokėjimas: </t>
  </si>
  <si>
    <t>patirtų įgyvendinant ES Sanglaudos fondų finansuojamus ekologiškų viešojo transporto  priemonių įsigijimo projektus</t>
  </si>
  <si>
    <t>Parengta galimybių studija, vnt.</t>
  </si>
  <si>
    <t>2020-ieji metai</t>
  </si>
  <si>
    <t>Atlikta gatvės tiesimo darbų. Užbaigtumas, proc.</t>
  </si>
  <si>
    <r>
      <t xml:space="preserve">Programų lėšų likučių lėšos </t>
    </r>
    <r>
      <rPr>
        <b/>
        <sz val="10"/>
        <rFont val="Times New Roman"/>
        <family val="1"/>
        <charset val="186"/>
      </rPr>
      <t xml:space="preserve">SB(L) </t>
    </r>
  </si>
  <si>
    <t>2020 m.</t>
  </si>
  <si>
    <t>S. Šimkaus g.;</t>
  </si>
  <si>
    <t>Subsidijuojamų maršrutų skaičius:</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</si>
  <si>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</si>
  <si>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</si>
  <si>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</si>
  <si>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</si>
  <si>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</si>
  <si>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</si>
  <si>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</si>
  <si>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</si>
  <si>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</si>
  <si>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</si>
  <si>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</si>
  <si>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</si>
  <si>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</si>
  <si>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</si>
  <si>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</si>
  <si>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</si>
  <si>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</si>
  <si>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</si>
  <si>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</si>
  <si>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</si>
  <si>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Senamiesčio grindinio atnaujinimas ir universalaus dizaino pritaikymas</t>
  </si>
  <si>
    <t>Įrengta neregių vedimo dangos autobusų stotelėse, vnt</t>
  </si>
  <si>
    <t>Lyginamasis variantas</t>
  </si>
  <si>
    <t>Paaiškinimas</t>
  </si>
  <si>
    <t>Skirtumas</t>
  </si>
  <si>
    <t>Klemiškės g. rekonstravimas</t>
  </si>
  <si>
    <t>SB(ES)</t>
  </si>
  <si>
    <t>2021-ųjų metų lėšų projektas</t>
  </si>
  <si>
    <t>2021-ieji metai</t>
  </si>
  <si>
    <t>Eksploatuojama elektromobilių įkrovimo stotelių, vnt.</t>
  </si>
  <si>
    <t>Atliktas poveikio aplinkai vertinimo dokumentas, vnt.</t>
  </si>
  <si>
    <t>I, P2</t>
  </si>
  <si>
    <t>P2</t>
  </si>
  <si>
    <t>Atlikta sankryžos rekonstravimo darbų. Užbaigtumas, proc.</t>
  </si>
  <si>
    <t>40</t>
  </si>
  <si>
    <t>Atlikta senamiesčio gatvių atnaujinimo darbų. Užbaigtumas, proc.</t>
  </si>
  <si>
    <t>Žvejybos produktų iškrovimo vietos prie jūros Klaipėdos miesto teritorijoje įrengimas</t>
  </si>
  <si>
    <t>LRVB</t>
  </si>
  <si>
    <t>8</t>
  </si>
  <si>
    <r>
      <t xml:space="preserve">Valstybės biudžeto specialiosios tikslinės dotacijos lėšos </t>
    </r>
    <r>
      <rPr>
        <b/>
        <sz val="10"/>
        <rFont val="Times New Roman"/>
        <family val="1"/>
        <charset val="186"/>
      </rPr>
      <t>SB(VB)</t>
    </r>
  </si>
  <si>
    <t>Atlikta eismo juostos įrengimo darbų. Užbaigtumas, proc.</t>
  </si>
  <si>
    <t>Maršrutas į LEZ teritoriją</t>
  </si>
  <si>
    <t>Naktinis maršrutas</t>
  </si>
  <si>
    <t>Išmokėta už 2018 m. gautą autobusų integracijos įrangą ir sistemą. Užbaigtumas, proc.</t>
  </si>
  <si>
    <t>Parengta projektų, vnt.</t>
  </si>
  <si>
    <t>2021 m.</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</si>
  <si>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</si>
  <si>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</si>
  <si>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</si>
  <si>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</si>
  <si>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</si>
  <si>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 xml:space="preserve"> Miesto tvarkymo skyrius</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</si>
  <si>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</si>
  <si>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</si>
  <si>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</si>
  <si>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</si>
  <si>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</si>
  <si>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</si>
  <si>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</si>
  <si>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</si>
  <si>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</si>
  <si>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</si>
  <si>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</si>
  <si>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</si>
  <si>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</si>
  <si>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t>I, P2, P6</t>
  </si>
  <si>
    <t xml:space="preserve">Renginių, kurių metu keleiviams bus taikomos lengvatos, vnt. </t>
  </si>
  <si>
    <t>priedas</t>
  </si>
  <si>
    <t>Įrengta kintamos informacijos ženklų Prano Lideikio g. Užbaigtumas, proc.</t>
  </si>
  <si>
    <t>Smiltelės g. (ruožas nuo Taikos pr. iki Minijos g.);</t>
  </si>
  <si>
    <t>Vytauto g. (ruožas nuo S. Šimkaus g. iki Puodžių g.);</t>
  </si>
  <si>
    <t>Įvažiuojamųjų kelių atnaujinimas:</t>
  </si>
  <si>
    <t>Įvažiuojamojo kelio į Taikos pr. 101;</t>
  </si>
  <si>
    <t>Įvažiuojamojo kelio  į Debreceno g. 61</t>
  </si>
  <si>
    <t>Siūlomas keisti 2021-ųjų metų  lėšų projektas</t>
  </si>
  <si>
    <t xml:space="preserve">Klaipėdos miesto savivaldybės susisiekimo sistemos  priežiūros ir plėtros programos (Nr. 06) aprašymo             
</t>
  </si>
  <si>
    <t>Kompensuota bilietų pradinių klasių moksleivaims, tūkst. vnt.</t>
  </si>
  <si>
    <t>URBACT III projekto „Gyvos gatvės“ įgyvendinimas</t>
  </si>
  <si>
    <t>Atnaujinta senamiesčio dangų pritaikant neįgaliesiems, ha</t>
  </si>
  <si>
    <t>0,13</t>
  </si>
  <si>
    <t>Įgyvendintas projektas, vnt.</t>
  </si>
  <si>
    <t>Parengtas  techninis projektas (ruožas nuo Laivų skersgatvio iki Artojų g.), vnt.</t>
  </si>
  <si>
    <t>P6</t>
  </si>
  <si>
    <t>Medžiagų tyrimas ir kontroliniai bandymai, topografinių nuotraukų, išpildomųjų geodezinių nuotraukų įsigijimas, statinių projektų ekspertizių bei kitos inžinerinės paslaugos</t>
  </si>
  <si>
    <t>18</t>
  </si>
  <si>
    <t>50</t>
  </si>
  <si>
    <t>100</t>
  </si>
  <si>
    <t>Įgyvendintas projekto, vnt.</t>
  </si>
  <si>
    <t>Mėgėjų sodų teritorijoje savivaldybių institucijų valdomų kelių remontas</t>
  </si>
  <si>
    <t xml:space="preserve">Teatro ir Sukilėlių g. rekonstrukcija </t>
  </si>
  <si>
    <t>Senamiesčio gatvės</t>
  </si>
  <si>
    <t>2022-ieji metai</t>
  </si>
  <si>
    <t>2020-ųjų metų asignavimų planas</t>
  </si>
  <si>
    <t>2022-ųjų metų lėšų projektas</t>
  </si>
  <si>
    <t xml:space="preserve">2019–2022 M. KLAIPĖDOS MIESTO SAVIVALDYBĖS     </t>
  </si>
  <si>
    <t>7,2</t>
  </si>
  <si>
    <t>7,5</t>
  </si>
  <si>
    <t>Įdiegta paslauga. Užbaigtumas, proc.</t>
  </si>
  <si>
    <t>Parengta naujai įrengiamų šviesoforų projektų, vnt.</t>
  </si>
  <si>
    <t>Naujai įrengta šviesoforų, vnt.</t>
  </si>
  <si>
    <t>Objektų, kuriuose nagrinėjamas transporto srautų pasiskirstymas ir modeliavimo scenarijai, skaičius</t>
  </si>
  <si>
    <t>Žardininkų g.</t>
  </si>
  <si>
    <t>Parengtas techninis projektas, vnt</t>
  </si>
  <si>
    <t>2022 m.</t>
  </si>
  <si>
    <t>Mogiliovo gyvenamojo rajono gatvės (pagal poreikį remontuojamos kitos gatvės);</t>
  </si>
  <si>
    <t xml:space="preserve">Parengtas aprašas, vnt. </t>
  </si>
  <si>
    <t>Atlikta teritorijos paprastojo remonto darbų. Užbaigtumas, proc.</t>
  </si>
  <si>
    <t>0,8</t>
  </si>
  <si>
    <t>S. Daukanto g. nuo Šaulių g. iki J. Zauerveino g. kapitalinis remontas</t>
  </si>
  <si>
    <t>Atlikta gatvės kapitalinio remonto ir eismo juostos įrengimo darbų. Užbaigtumas, proc.</t>
  </si>
  <si>
    <t>Paprastojo remonto ir priežiūros darbų techninė priežiūra</t>
  </si>
  <si>
    <t>Atlikta techninė priežiūra, vnt.</t>
  </si>
  <si>
    <t>Gatvių tiesimas ir rekonstravimas:</t>
  </si>
  <si>
    <t>Danės g. rekonstravimas</t>
  </si>
  <si>
    <t>Šilutės plento ruožo nuo Tilžės g. iki geležinkelio pervažos (iki Kauno g.) rekonstrukcija (SM programa 06.2.1-TID-R-511 pr.Vietinių kelių vystymas)</t>
  </si>
  <si>
    <t>Įrengtas laikinas kelias (Lypkių pervažoje). Užbaigtumas, proc</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</si>
  <si>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</si>
  <si>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</si>
  <si>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</si>
  <si>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</si>
  <si>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</si>
  <si>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Parengtas Tomo ir Pylimo g. techninis projektas, vnt.</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</si>
  <si>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</si>
  <si>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</si>
  <si>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</si>
  <si>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</si>
  <si>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</si>
  <si>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P1, P6</t>
  </si>
  <si>
    <t>Lypkių pervažos įrengimas</t>
  </si>
  <si>
    <t>Kursuojančių ekologiškų elektrinių autobusų skaičius</t>
  </si>
  <si>
    <t>Mogiliovo gyvenamojo rajono gatvės (pagal poreikį viena iš šio gyvenamojo rajono gatvių);</t>
  </si>
  <si>
    <t>Atlikta kelio Taikos pr. 109 ir 101 atnaujinimo darbų. Užbaigtumas, proc.</t>
  </si>
  <si>
    <t>Atlikta kelio  į Debreceno g. 61 atnaujinimo darbų. Užbaigtumas, proc.</t>
  </si>
  <si>
    <t>2</t>
  </si>
  <si>
    <t>2.1.2.5</t>
  </si>
  <si>
    <t>2.1.2.10</t>
  </si>
  <si>
    <r>
      <rPr>
        <b/>
        <sz val="9"/>
        <rFont val="Times New Roman"/>
        <family val="1"/>
        <charset val="186"/>
      </rPr>
      <t xml:space="preserve">P2, </t>
    </r>
    <r>
      <rPr>
        <sz val="9"/>
        <rFont val="Times New Roman"/>
        <family val="1"/>
        <charset val="186"/>
      </rPr>
      <t>2.1.2.5</t>
    </r>
  </si>
  <si>
    <t>laikinai patirtų vykdant keleivinio kelių transporto viešųjų paslaugų vežant keleivius vietinio (miesto) reguliaraus susisiekimo autobusų maršrutais</t>
  </si>
  <si>
    <r>
      <rPr>
        <b/>
        <sz val="9"/>
        <rFont val="Times New Roman"/>
        <family val="1"/>
        <charset val="186"/>
      </rPr>
      <t xml:space="preserve">P2, </t>
    </r>
    <r>
      <rPr>
        <sz val="9"/>
        <rFont val="Times New Roman"/>
        <family val="1"/>
        <charset val="186"/>
      </rPr>
      <t xml:space="preserve"> P2.1.2.8</t>
    </r>
  </si>
  <si>
    <t>09</t>
  </si>
  <si>
    <t>Tauralaukio gatvės</t>
  </si>
  <si>
    <t>Darnaus judumo projektų įgyvendinimas:</t>
  </si>
  <si>
    <t>Parengtas planas, vnt.</t>
  </si>
  <si>
    <t>Viešojo transporto parko atnaujinimo veiksmų plano parengimas ir įgyvendinimas</t>
  </si>
  <si>
    <t>0,4</t>
  </si>
  <si>
    <t>Kursuojančių ekologiškų elektrinių autobusų skaičius, vnt.</t>
  </si>
  <si>
    <t xml:space="preserve">P1, P2 </t>
  </si>
  <si>
    <t>Įsigyti šviesoforų postų eismo valdymo įrendiniai, vnt.</t>
  </si>
  <si>
    <t>11</t>
  </si>
  <si>
    <t>12</t>
  </si>
  <si>
    <t>13</t>
  </si>
  <si>
    <t>14</t>
  </si>
  <si>
    <r>
      <t xml:space="preserve">P2.1.2.5,   </t>
    </r>
    <r>
      <rPr>
        <b/>
        <sz val="10"/>
        <rFont val="Times New Roman"/>
        <family val="1"/>
        <charset val="186"/>
      </rPr>
      <t>P6</t>
    </r>
  </si>
  <si>
    <t>Rekonstruoti, tiesti ir prižiūrėti gatves</t>
  </si>
  <si>
    <t>Atlikta įrengimo darbų. Užbaigtumas, proc.</t>
  </si>
  <si>
    <t xml:space="preserve">Transporto (eismo) valdymo sistemos diegimas </t>
  </si>
  <si>
    <t>Naujo tilto su pakeliamu mechanizmu per Danę statybos dokumentacijos parengimas</t>
  </si>
  <si>
    <t xml:space="preserve"> Projektų skyrius </t>
  </si>
  <si>
    <t>Žemėtvarkos skyrius</t>
  </si>
  <si>
    <t>Statybos ir infrastruktūros plėtros skyrius</t>
  </si>
  <si>
    <t xml:space="preserve">Projektų skyrius </t>
  </si>
  <si>
    <t>Miesto tvarkymo skyrius</t>
  </si>
  <si>
    <t>I, P1</t>
  </si>
  <si>
    <t>I, P1 P2</t>
  </si>
  <si>
    <t>Projekto „Darnaus judumo planavimas: bendradarbiavimas bei ryšiai urbanistinėje sistemoje (SUMP- PLUS)“ įgyvendinimas</t>
  </si>
  <si>
    <t>Projektų skyrius</t>
  </si>
  <si>
    <t xml:space="preserve"> Transporto skyrius</t>
  </si>
  <si>
    <t xml:space="preserve">Atlikta kitų gatvių  remonto darbų. Užbaigtumas, proc. </t>
  </si>
  <si>
    <t xml:space="preserve"> Ištisinio asfaltbetonio dangos įrengimas: </t>
  </si>
  <si>
    <t>Transporto srautų modeliavimas</t>
  </si>
  <si>
    <t>3</t>
  </si>
  <si>
    <t>4</t>
  </si>
  <si>
    <t>7</t>
  </si>
  <si>
    <t xml:space="preserve">2020–2022 M. KLAIPĖDOS MIESTO SAVIVALDYBĖS     </t>
  </si>
  <si>
    <t>P</t>
  </si>
  <si>
    <t>P,  P2</t>
  </si>
  <si>
    <t>Laikino kelio (Lypkių pervažoje) įrengimas</t>
  </si>
  <si>
    <t xml:space="preserve">2020 m. </t>
  </si>
  <si>
    <t>P, P2</t>
  </si>
  <si>
    <t>P, P6</t>
  </si>
  <si>
    <t>Koreguotas techninis projektas, vnt.</t>
  </si>
  <si>
    <t>Paklota ištisinio asfaltbetonio dangos (2022 m. bus planujamas naujas poreikis), ha</t>
  </si>
  <si>
    <t>Įrengtas laikinas kelias (Lypkių pervažoje). Užbaigtumas, proc.</t>
  </si>
  <si>
    <t>Gatvės ir pėsčiųjų bei dviračių takų įrengimas prisidedant prie BĮ Lietuvos jūrų muziejaus projekto „Baltijos jūros gyvūnų reabilitacinis centras“  įgyvendinimo</t>
  </si>
  <si>
    <t xml:space="preserve"> - papildomoms socialinėms grupėms</t>
  </si>
  <si>
    <t>Socialinių grupių, kurioms taikoma 99 proc. nuolaida, skaičius</t>
  </si>
  <si>
    <t>SB"</t>
  </si>
  <si>
    <t>180</t>
  </si>
  <si>
    <t>1000</t>
  </si>
  <si>
    <t>500</t>
  </si>
  <si>
    <t>senjorų virš 80 metų, ( tūkst.)skaičius</t>
  </si>
  <si>
    <t>senjorų nuo 70 iki 79, (tūkst.) skaičius</t>
  </si>
  <si>
    <t>senjorų nuo 63 iki 69, (tūkst.) skaičius</t>
  </si>
  <si>
    <t>180"</t>
  </si>
  <si>
    <t>580"</t>
  </si>
  <si>
    <t>880"</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</si>
  <si>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</si>
  <si>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</si>
  <si>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</si>
  <si>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</si>
  <si>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</si>
  <si>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</si>
  <si>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</si>
  <si>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</si>
  <si>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</si>
  <si>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</si>
  <si>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</si>
  <si>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</si>
  <si>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</si>
  <si>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</si>
  <si>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</si>
  <si>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</si>
  <si>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</si>
  <si>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</si>
  <si>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31</t>
  </si>
  <si>
    <t>32</t>
  </si>
  <si>
    <t>Sankryžų skaičius, kuriose atliktos transporto srautų analizės, vnt.</t>
  </si>
  <si>
    <t>Parengtas techninis projektas (ruožas nuo Laivų skg. iki Artojų g.), vnt.</t>
  </si>
  <si>
    <t>Klaipėdos miesto gatvių rekonstravimas bendromis savivaldybės ir privačių asmenų lėšomis</t>
  </si>
  <si>
    <t>Eismo juostos, skirtos iš Prano Lideikio g. pasukti į H. Manto gatvę, įrengimas</t>
  </si>
  <si>
    <t>Įrengtas Smiltynės g. ruožas su dviračių ir pėsčiųjų takais, proc.</t>
  </si>
  <si>
    <t>Joniškės g. (neremontuotas ruožas šalia Klaipėdos baldų įmonės iki Bangų g.);</t>
  </si>
  <si>
    <t>H. Manto (labiausiai pažeisti ruožai, vietos);</t>
  </si>
  <si>
    <t>Šilutės plento senasis ruožas (projektavimas);</t>
  </si>
  <si>
    <t>Įrengtas Smiltynės g. ruožas su dviračių ir pėsčiųjų takais. Užbaigtumas, proc.</t>
  </si>
  <si>
    <t>H. Manto (labiausiai pažeisti ruoži, vietos);</t>
  </si>
  <si>
    <t>Šilutės pl. senasis ruožas;</t>
  </si>
  <si>
    <t>Vingio g. (ruožas nuo Smiltelės g. iki Šilutės pl.);</t>
  </si>
  <si>
    <t>Šilutės pl. senasis ruožasa;</t>
  </si>
  <si>
    <t>Gatvių sarašas bus sudaromas po gatvių apžiūrų 2021–2022 m.</t>
  </si>
  <si>
    <t xml:space="preserve">Šalia Klaipėdos Simono Dacho progimnazijos esančio Jūrininkų tako gatvės pailginimas </t>
  </si>
  <si>
    <t>Vilniaus dailės akademijos Klaipėdos fakulteto teritorijos sutvarkymas</t>
  </si>
  <si>
    <t>Įvažiuojamojo kelio ir šalia esančio skvero į Taikos pr. 109 ;</t>
  </si>
  <si>
    <t>Transporto balso funkcijos, skirtos regėjimo negalią turintiems žmonėms, įdiegimas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</si>
  <si>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</si>
  <si>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r>
      <t>Įvažos pratęsimo Naujojo turgaus autobusų stotelėjeįrengimas (</t>
    </r>
    <r>
      <rPr>
        <i/>
        <sz val="10"/>
        <rFont val="Times New Roman"/>
        <family val="1"/>
        <charset val="186"/>
      </rPr>
      <t>kryptis į pietinę miesto dalį</t>
    </r>
    <r>
      <rPr>
        <sz val="10"/>
        <rFont val="Times New Roman"/>
        <family val="1"/>
        <charset val="186"/>
      </rPr>
      <t xml:space="preserve">)  </t>
    </r>
  </si>
  <si>
    <t>Transporto srautų analizė, skirta žaliųjų rodyklių grąžinimui</t>
  </si>
  <si>
    <t>Projekto „Darnaus judumo planavimas: bendradarbiavimas bei ryšiai urbanistinėje sistemoje (SUMP-PLUS)“ įgyvendinimas</t>
  </si>
  <si>
    <t>Eksploatuojama elektromobilių įkrovimo stotelių, įrengtų pagal ES projektą, vnt.</t>
  </si>
  <si>
    <t>*Pagal Klaipėdos miesto savivaldybės tarybos 2019-10-24 sprendimą Nr. T2-293</t>
  </si>
  <si>
    <t>Siūlomas keisti 2022-ųjų metų  lėšų projektas</t>
  </si>
  <si>
    <t>Siūlomas keisti 2020-ųjų metų asignavimų planas</t>
  </si>
  <si>
    <t>Atlikta gatvės rekonstravimo darbų. Užbaigtumas, proc.</t>
  </si>
  <si>
    <t>Siūlomas keisti 2021-ųjų metų lėšų projektas</t>
  </si>
  <si>
    <t>Siūlomas keisti 2022-ųjų metų lėšų projektas</t>
  </si>
  <si>
    <t>1,2</t>
  </si>
  <si>
    <t>35</t>
  </si>
  <si>
    <t>Teikiamų paslaugų skaičius, vnt.</t>
  </si>
  <si>
    <t>Dezinfekavimo paslaugų užtikrinimas organizuojant keleivių vežimą miesto ir priemiesčio maršrutais ekstremalios situacijos metu</t>
  </si>
  <si>
    <t>Dezinfekavimo paslaugų užtikrinimas organizuojant keleivių vežimą miesot ir priemiesčio maršrutais ekstremalios situacijos metu</t>
  </si>
  <si>
    <t>SB(KPP)'</t>
  </si>
  <si>
    <t>nepakeisita 300</t>
  </si>
  <si>
    <t xml:space="preserve">Reikalinga didinti finansavimą pagal Lietuvos automobilių kelių direkcijos įsakymą dėl SB(KPP) lėšų skyrimo. 
Gautą didesnį nei planuota (168,9 tūkst. Eur) finansavimą planuojama skirti, kad būtų  suremontuota daugiau miesto gatvių šaligatvių (su dviračių takais). Planuojama atlikti šaligatvių remonto darbus šiose miesto gatvėse – Reikjaviko g., Smiltelės g., Joniškės g. , Pievų tako g. ir labiausiai pažeistose šaligatvių vietose. 
</t>
  </si>
  <si>
    <r>
      <t xml:space="preserve">Reikalinga sumažinti lėšų poreikį ir patikslinti lėšas pagal LRV 2020-03-04 nutarimo Nr. 185, 2.3.12. punktą, kuriame patvirtintas </t>
    </r>
    <r>
      <rPr>
        <b/>
        <sz val="10"/>
        <rFont val="Times New Roman"/>
        <family val="1"/>
        <charset val="186"/>
      </rPr>
      <t xml:space="preserve">45 tūkst. </t>
    </r>
    <r>
      <rPr>
        <sz val="10"/>
        <rFont val="Times New Roman"/>
        <family val="1"/>
        <charset val="186"/>
      </rPr>
      <t xml:space="preserve">Eur finansavimas, skirtas kapitališkai remontuoti šiuos kelius:
1. Klaipėdos Aušrinės gatvė, esanti sodininkų bendrijos „Aušra“ teritorijoje;
2. Baltijos 1-oji gatvė ir Baltijos 13-oji  gatvė, esančios sodininkų bendrijos „Baltija“ teritorijoje;
4. Dianos gatvė, esanti sodininkų bendrijos „Diana“ teritorijoje;
5. Inkaro 1-ajai gatvė, esanti sodininkų bendrijos „Inkaras“ teritorijoje
</t>
    </r>
  </si>
  <si>
    <r>
      <t xml:space="preserve">Reikalinga sumažinti lėšų poreikį ir patikslinti jį pagal LRV 2020-03-04 nutarimo Nr. 185, 2.2.5. punktą, kuriame patvirtintas </t>
    </r>
    <r>
      <rPr>
        <b/>
        <sz val="10"/>
        <rFont val="Times New Roman"/>
        <family val="1"/>
        <charset val="186"/>
      </rPr>
      <t>86,8 tūkts. Eur</t>
    </r>
    <r>
      <rPr>
        <sz val="10"/>
        <rFont val="Times New Roman"/>
        <family val="1"/>
        <charset val="186"/>
      </rPr>
      <t xml:space="preserve"> finansavimas, skirtas Lypkių gatvei rekonstruoti. Objekto finansavimą 2020 m. planuojama užtikrinti  iš sutaupytų SB lėšų </t>
    </r>
  </si>
  <si>
    <t>Siūloma įtraukti naują papriemonę. Karantino režimo (COVID-19) metu įvesti papildomi reikalavimai  dėl dezinfekavimo vykdant keleivių vežimą miesto ir priemiesčio maršrutais, kurių vykdymo išlaidas iš pradžių padengs savivaldybė. Po to, vadovaujantis galiojančiais teisės aktais, bus kreipiamasi dėl lėšų kompensavimo iš valstybės biudžeto.</t>
  </si>
  <si>
    <t>KPP</t>
  </si>
  <si>
    <r>
      <t xml:space="preserve">Planuojamos kelių priežiūros ir plėtros programos lėšos </t>
    </r>
    <r>
      <rPr>
        <b/>
        <sz val="10"/>
        <rFont val="Times New Roman"/>
        <family val="1"/>
        <charset val="186"/>
      </rPr>
      <t>KPP</t>
    </r>
  </si>
  <si>
    <t>nėra 300 tūkst. dėl transporto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</si>
</sst>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409]General"/>
  </numFmts>
  <fonts count="33"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b/>
      <i/>
      <sz val="10"/>
      <name val="Times New Roman"/>
      <family val="1"/>
      <charset val="186"/>
    </font>
    <font>
      <sz val="10"/>
      <color rgb="FF1F497D"/>
      <name val="Times New Roman"/>
      <family val="1"/>
      <charset val="186"/>
    </font>
    <font>
      <b/>
      <sz val="10"/>
      <color rgb="FFFF0000"/>
      <name val="Times New Roman"/>
      <family val="1"/>
      <charset val="186"/>
    </font>
    <font>
      <sz val="12"/>
      <name val="Times New Roman"/>
      <family val="1"/>
      <charset val="186"/>
    </font>
    <font>
      <b/>
      <sz val="10"/>
      <color theme="1"/>
      <name val="Times New Roman"/>
      <family val="1"/>
      <charset val="186"/>
    </font>
    <font>
      <sz val="8"/>
      <color indexed="81"/>
      <name val="Tahoma"/>
      <family val="2"/>
      <charset val="186"/>
    </font>
    <font>
      <sz val="10"/>
      <name val="Times New Roman"/>
      <family val="1"/>
    </font>
    <font>
      <b/>
      <sz val="8"/>
      <color indexed="81"/>
      <name val="Tahoma"/>
      <family val="2"/>
      <charset val="186"/>
    </font>
    <font>
      <b/>
      <sz val="11"/>
      <name val="Calibri"/>
      <family val="2"/>
      <charset val="186"/>
      <scheme val="minor"/>
    </font>
    <font>
      <b/>
      <sz val="10"/>
      <name val="Arial"/>
      <family val="2"/>
      <charset val="186"/>
    </font>
    <font>
      <sz val="11"/>
      <color rgb="FF000000"/>
      <name val="Calibri"/>
      <family val="2"/>
      <charset val="186"/>
    </font>
    <font>
      <b/>
      <i/>
      <sz val="8"/>
      <name val="Times New Roman"/>
      <family val="1"/>
      <charset val="186"/>
    </font>
    <font>
      <sz val="9"/>
      <name val="Arial"/>
      <family val="2"/>
      <charset val="186"/>
    </font>
    <font>
      <b/>
      <i/>
      <sz val="9"/>
      <color indexed="81"/>
      <name val="Tahoma"/>
      <family val="2"/>
      <charset val="186"/>
    </font>
    <font>
      <b/>
      <sz val="16"/>
      <color rgb="FFFFFFFF"/>
      <name val="Times New Roman"/>
      <family val="1"/>
      <charset val="186"/>
    </font>
    <font>
      <strike/>
      <sz val="10"/>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thin">
        <color indexed="64"/>
      </left>
      <right style="medium">
        <color indexed="64"/>
      </right>
      <top/>
      <bottom style="thin">
        <color rgb="FF000000"/>
      </bottom>
      <diagonal/>
    </border>
    <border>
      <left/>
      <right style="medium">
        <color indexed="64"/>
      </right>
      <top style="hair">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hair">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bottom style="thin">
        <color rgb="FF000000"/>
      </bottom>
      <diagonal/>
    </border>
  </borders>
  <cellStyleXfs count="4">
    <xf numFmtId="0" fontId="0" fillId="0" borderId="0"/>
    <xf numFmtId="164" fontId="6" fillId="0" borderId="0" applyFont="0" applyFill="0" applyBorder="0" applyAlignment="0" applyProtection="0"/>
    <xf numFmtId="0" fontId="6" fillId="0" borderId="0"/>
    <xf numFmtId="166" fontId="27" fillId="0" borderId="0" applyBorder="0" applyProtection="0"/>
  </cellStyleXfs>
  <cellXfs count="1791">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5" xfId="0" applyNumberFormat="1" applyFont="1" applyFill="1" applyBorder="1" applyAlignment="1">
      <alignment horizontal="center" vertical="top"/>
    </xf>
    <xf numFmtId="165" fontId="1" fillId="0" borderId="0" xfId="0" applyNumberFormat="1" applyFont="1" applyAlignment="1">
      <alignment vertical="top"/>
    </xf>
    <xf numFmtId="0" fontId="1" fillId="0" borderId="32" xfId="0" applyFont="1" applyBorder="1" applyAlignment="1">
      <alignment vertical="top"/>
    </xf>
    <xf numFmtId="0" fontId="2" fillId="0" borderId="32" xfId="0" applyNumberFormat="1" applyFont="1" applyBorder="1" applyAlignment="1">
      <alignment vertical="top"/>
    </xf>
    <xf numFmtId="49" fontId="2" fillId="9" borderId="16" xfId="0" applyNumberFormat="1" applyFont="1" applyFill="1" applyBorder="1" applyAlignment="1">
      <alignment horizontal="center" vertical="top" wrapText="1"/>
    </xf>
    <xf numFmtId="0" fontId="1" fillId="7" borderId="29" xfId="0" applyFont="1" applyFill="1" applyBorder="1" applyAlignment="1">
      <alignment vertical="top" wrapText="1"/>
    </xf>
    <xf numFmtId="3" fontId="1" fillId="7" borderId="28"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27"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xf>
    <xf numFmtId="165" fontId="1" fillId="0" borderId="18" xfId="0" applyNumberFormat="1" applyFont="1" applyFill="1" applyBorder="1" applyAlignment="1">
      <alignment horizontal="center" vertical="top"/>
    </xf>
    <xf numFmtId="3" fontId="1" fillId="0" borderId="0" xfId="0" applyNumberFormat="1" applyFont="1" applyBorder="1" applyAlignment="1">
      <alignment vertical="top"/>
    </xf>
    <xf numFmtId="165"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35"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0" fontId="1" fillId="7" borderId="64" xfId="0" applyFont="1" applyFill="1" applyBorder="1" applyAlignment="1">
      <alignment horizontal="center" vertical="top"/>
    </xf>
    <xf numFmtId="0" fontId="1" fillId="7" borderId="34" xfId="0" applyFont="1" applyFill="1" applyBorder="1" applyAlignment="1">
      <alignment horizontal="center" vertical="top"/>
    </xf>
    <xf numFmtId="3" fontId="1" fillId="7" borderId="3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0" borderId="0" xfId="0" applyNumberFormat="1" applyFont="1" applyBorder="1" applyAlignment="1">
      <alignment vertical="top"/>
    </xf>
    <xf numFmtId="165" fontId="1" fillId="7" borderId="23" xfId="0" applyNumberFormat="1" applyFont="1" applyFill="1" applyBorder="1" applyAlignment="1">
      <alignment vertical="top"/>
    </xf>
    <xf numFmtId="165" fontId="1" fillId="0" borderId="23"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165" fontId="1" fillId="7" borderId="93" xfId="0" applyNumberFormat="1" applyFont="1" applyFill="1" applyBorder="1" applyAlignment="1">
      <alignment horizontal="center" vertical="top"/>
    </xf>
    <xf numFmtId="165" fontId="2" fillId="9" borderId="72" xfId="0" applyNumberFormat="1" applyFont="1" applyFill="1" applyBorder="1" applyAlignment="1">
      <alignment horizontal="center" vertical="top"/>
    </xf>
    <xf numFmtId="165" fontId="1" fillId="3" borderId="23"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2" fillId="9" borderId="54" xfId="0" applyNumberFormat="1" applyFont="1" applyFill="1" applyBorder="1" applyAlignment="1">
      <alignment horizontal="center" vertical="top"/>
    </xf>
    <xf numFmtId="165" fontId="2" fillId="2" borderId="4"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7" borderId="82" xfId="0" applyNumberFormat="1" applyFont="1" applyFill="1" applyBorder="1" applyAlignment="1">
      <alignment horizontal="left" vertical="top" wrapText="1"/>
    </xf>
    <xf numFmtId="165" fontId="1" fillId="7" borderId="64"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2" fillId="7" borderId="0"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2" xfId="0" applyNumberFormat="1" applyFont="1" applyFill="1" applyBorder="1" applyAlignment="1">
      <alignment horizontal="left" vertical="top" wrapText="1"/>
    </xf>
    <xf numFmtId="165" fontId="2" fillId="7" borderId="11" xfId="0" applyNumberFormat="1" applyFont="1" applyFill="1" applyBorder="1" applyAlignment="1">
      <alignment vertical="top"/>
    </xf>
    <xf numFmtId="165" fontId="1" fillId="7" borderId="0"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20" xfId="0" applyNumberFormat="1" applyFont="1" applyFill="1" applyBorder="1" applyAlignment="1">
      <alignment horizontal="center" vertical="center" wrapText="1"/>
    </xf>
    <xf numFmtId="165" fontId="5" fillId="7" borderId="14" xfId="0" applyNumberFormat="1" applyFont="1" applyFill="1" applyBorder="1" applyAlignment="1">
      <alignment horizontal="center" vertical="center" textRotation="90" wrapText="1"/>
    </xf>
    <xf numFmtId="165" fontId="6" fillId="7" borderId="28" xfId="0" applyNumberFormat="1" applyFont="1" applyFill="1" applyBorder="1" applyAlignment="1">
      <alignment horizontal="center" vertical="center" textRotation="90" wrapText="1"/>
    </xf>
    <xf numFmtId="165" fontId="1" fillId="3" borderId="28" xfId="0" applyNumberFormat="1" applyFont="1" applyFill="1" applyBorder="1" applyAlignment="1">
      <alignment horizontal="center" vertical="top" wrapText="1"/>
    </xf>
    <xf numFmtId="165" fontId="2" fillId="7" borderId="14" xfId="0" applyNumberFormat="1" applyFont="1" applyFill="1" applyBorder="1" applyAlignment="1">
      <alignment vertical="top" wrapText="1"/>
    </xf>
    <xf numFmtId="165" fontId="1"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75" xfId="0" applyNumberFormat="1" applyFont="1" applyBorder="1" applyAlignment="1">
      <alignment horizontal="center" vertical="top"/>
    </xf>
    <xf numFmtId="165" fontId="1" fillId="7" borderId="64"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9"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7" borderId="79"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2" fillId="8" borderId="66" xfId="0" applyNumberFormat="1" applyFont="1" applyFill="1" applyBorder="1" applyAlignment="1">
      <alignment horizontal="center" vertical="top"/>
    </xf>
    <xf numFmtId="165" fontId="6" fillId="7" borderId="19" xfId="0" applyNumberFormat="1" applyFont="1" applyFill="1" applyBorder="1" applyAlignment="1">
      <alignment horizontal="center" vertical="center" textRotation="90" wrapText="1"/>
    </xf>
    <xf numFmtId="165" fontId="2" fillId="2" borderId="24" xfId="0" applyNumberFormat="1" applyFont="1" applyFill="1" applyBorder="1" applyAlignment="1">
      <alignment horizontal="center" vertical="top"/>
    </xf>
    <xf numFmtId="165" fontId="2" fillId="9" borderId="66"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1" fillId="7" borderId="49" xfId="0" applyNumberFormat="1" applyFont="1" applyFill="1" applyBorder="1" applyAlignment="1">
      <alignment vertical="top"/>
    </xf>
    <xf numFmtId="165" fontId="1" fillId="7" borderId="97" xfId="0" applyNumberFormat="1" applyFont="1" applyFill="1" applyBorder="1" applyAlignment="1">
      <alignment horizontal="center" vertical="top"/>
    </xf>
    <xf numFmtId="165" fontId="1" fillId="0" borderId="64" xfId="0" applyNumberFormat="1" applyFont="1" applyBorder="1" applyAlignment="1">
      <alignment horizontal="center" vertical="top"/>
    </xf>
    <xf numFmtId="165" fontId="1" fillId="7" borderId="68" xfId="0" applyNumberFormat="1" applyFont="1" applyFill="1" applyBorder="1" applyAlignment="1">
      <alignment vertical="top"/>
    </xf>
    <xf numFmtId="165" fontId="1" fillId="0" borderId="49"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6" fillId="0" borderId="0" xfId="0" applyFont="1"/>
    <xf numFmtId="0" fontId="1" fillId="0" borderId="63" xfId="0" applyFont="1" applyBorder="1" applyAlignment="1">
      <alignment horizontal="center" vertical="center" textRotation="90"/>
    </xf>
    <xf numFmtId="0" fontId="1" fillId="0" borderId="3" xfId="0" applyFont="1" applyBorder="1" applyAlignment="1">
      <alignment horizontal="center" vertical="center" textRotation="90"/>
    </xf>
    <xf numFmtId="165" fontId="1" fillId="0" borderId="28" xfId="0" applyNumberFormat="1" applyFont="1" applyBorder="1" applyAlignment="1">
      <alignment horizontal="center" vertical="top"/>
    </xf>
    <xf numFmtId="3" fontId="1" fillId="7" borderId="35"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46" xfId="0" applyNumberFormat="1" applyFont="1" applyFill="1" applyBorder="1" applyAlignment="1">
      <alignment vertical="top"/>
    </xf>
    <xf numFmtId="165" fontId="1" fillId="7" borderId="6" xfId="0" applyNumberFormat="1" applyFont="1" applyFill="1" applyBorder="1" applyAlignment="1">
      <alignment vertical="top"/>
    </xf>
    <xf numFmtId="165" fontId="1" fillId="7" borderId="11" xfId="0" applyNumberFormat="1" applyFont="1" applyFill="1" applyBorder="1" applyAlignment="1">
      <alignment vertical="top"/>
    </xf>
    <xf numFmtId="165" fontId="1" fillId="7" borderId="34" xfId="0" applyNumberFormat="1" applyFont="1" applyFill="1" applyBorder="1" applyAlignment="1">
      <alignment vertical="top"/>
    </xf>
    <xf numFmtId="165" fontId="1" fillId="7" borderId="53"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2" fillId="8" borderId="32"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165" fontId="1" fillId="7" borderId="56"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83"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3" fontId="5" fillId="7" borderId="48"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165" fontId="1" fillId="7" borderId="2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8" borderId="61" xfId="0" applyNumberFormat="1"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51" xfId="0" applyNumberFormat="1" applyFont="1" applyFill="1" applyBorder="1" applyAlignment="1">
      <alignment horizontal="center" vertical="top"/>
    </xf>
    <xf numFmtId="165" fontId="2" fillId="7" borderId="48" xfId="0" applyNumberFormat="1" applyFont="1" applyFill="1" applyBorder="1" applyAlignment="1">
      <alignment vertical="top"/>
    </xf>
    <xf numFmtId="165" fontId="2" fillId="7" borderId="41" xfId="0" applyNumberFormat="1" applyFont="1" applyFill="1" applyBorder="1" applyAlignment="1">
      <alignment vertical="top" wrapText="1"/>
    </xf>
    <xf numFmtId="165" fontId="1" fillId="7" borderId="41"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0" borderId="15" xfId="0" applyNumberFormat="1" applyFont="1" applyBorder="1" applyAlignment="1">
      <alignment horizontal="center" vertical="top" wrapText="1"/>
    </xf>
    <xf numFmtId="165" fontId="1" fillId="7" borderId="83" xfId="0" applyNumberFormat="1" applyFont="1" applyFill="1" applyBorder="1" applyAlignment="1">
      <alignment vertical="top" wrapText="1"/>
    </xf>
    <xf numFmtId="165" fontId="1" fillId="7" borderId="77" xfId="0" applyNumberFormat="1" applyFont="1" applyFill="1" applyBorder="1" applyAlignment="1">
      <alignment horizontal="left" vertical="top" wrapText="1"/>
    </xf>
    <xf numFmtId="49" fontId="2" fillId="9" borderId="16" xfId="0" applyNumberFormat="1" applyFont="1" applyFill="1" applyBorder="1" applyAlignment="1">
      <alignment horizontal="center" vertical="top"/>
    </xf>
    <xf numFmtId="0" fontId="1" fillId="0" borderId="32" xfId="0" applyFont="1" applyBorder="1" applyAlignment="1">
      <alignment horizontal="center" vertical="top"/>
    </xf>
    <xf numFmtId="165" fontId="2" fillId="9" borderId="7"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3" borderId="11" xfId="0" applyNumberFormat="1" applyFont="1" applyFill="1" applyBorder="1" applyAlignment="1">
      <alignment horizontal="center" vertical="center" textRotation="90" wrapText="1"/>
    </xf>
    <xf numFmtId="165" fontId="13" fillId="7" borderId="29" xfId="0" applyNumberFormat="1" applyFont="1" applyFill="1" applyBorder="1" applyAlignment="1">
      <alignment vertical="top" wrapText="1"/>
    </xf>
    <xf numFmtId="165" fontId="13" fillId="7" borderId="6"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2" borderId="5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2" fillId="2" borderId="74"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66"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1" fillId="7" borderId="94"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6" fillId="7" borderId="27" xfId="0" applyNumberFormat="1" applyFont="1" applyFill="1" applyBorder="1" applyAlignment="1">
      <alignment horizontal="center" vertical="center" wrapText="1"/>
    </xf>
    <xf numFmtId="165" fontId="6" fillId="7" borderId="18" xfId="0" applyNumberFormat="1" applyFont="1" applyFill="1" applyBorder="1" applyAlignment="1">
      <alignment horizontal="center" wrapText="1"/>
    </xf>
    <xf numFmtId="0" fontId="1" fillId="7" borderId="49" xfId="0" applyFont="1" applyFill="1" applyBorder="1" applyAlignment="1">
      <alignment horizontal="center" vertical="top"/>
    </xf>
    <xf numFmtId="3" fontId="5" fillId="7" borderId="27" xfId="0" applyNumberFormat="1" applyFont="1" applyFill="1" applyBorder="1" applyAlignment="1">
      <alignment horizontal="center" vertical="center" wrapText="1"/>
    </xf>
    <xf numFmtId="3" fontId="1" fillId="7" borderId="75" xfId="0" applyNumberFormat="1" applyFont="1" applyFill="1" applyBorder="1" applyAlignment="1">
      <alignment horizontal="center" vertical="top"/>
    </xf>
    <xf numFmtId="165" fontId="1" fillId="7" borderId="21" xfId="0" applyNumberFormat="1" applyFont="1" applyFill="1" applyBorder="1" applyAlignment="1">
      <alignment vertical="top"/>
    </xf>
    <xf numFmtId="0" fontId="1" fillId="7" borderId="48"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3" fontId="1" fillId="7" borderId="107"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6" fillId="7" borderId="45" xfId="0" applyNumberFormat="1" applyFont="1" applyFill="1" applyBorder="1" applyAlignment="1">
      <alignment horizontal="center" vertical="center" textRotation="90" wrapText="1"/>
    </xf>
    <xf numFmtId="49" fontId="2" fillId="9" borderId="34"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0" fontId="1" fillId="7" borderId="34" xfId="0" applyFont="1" applyFill="1" applyBorder="1" applyAlignment="1">
      <alignment vertical="top"/>
    </xf>
    <xf numFmtId="0" fontId="1" fillId="7" borderId="11" xfId="0" applyFont="1" applyFill="1" applyBorder="1" applyAlignment="1">
      <alignment vertical="top"/>
    </xf>
    <xf numFmtId="0" fontId="1" fillId="7" borderId="48" xfId="0" applyFont="1" applyFill="1" applyBorder="1" applyAlignment="1">
      <alignment vertical="top"/>
    </xf>
    <xf numFmtId="0" fontId="1" fillId="7" borderId="18" xfId="0" applyFont="1" applyFill="1" applyBorder="1" applyAlignment="1">
      <alignment vertical="top"/>
    </xf>
    <xf numFmtId="165" fontId="1" fillId="7" borderId="34"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0" xfId="0" applyNumberFormat="1" applyFont="1" applyFill="1" applyBorder="1" applyAlignment="1">
      <alignment horizontal="center" vertical="top" wrapText="1"/>
    </xf>
    <xf numFmtId="165" fontId="1" fillId="7" borderId="75" xfId="1" applyNumberFormat="1" applyFont="1" applyFill="1" applyBorder="1" applyAlignment="1">
      <alignment horizontal="center" vertical="top"/>
    </xf>
    <xf numFmtId="165" fontId="1" fillId="7" borderId="23" xfId="1"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49" fontId="1" fillId="7" borderId="18" xfId="0" applyNumberFormat="1" applyFont="1" applyFill="1" applyBorder="1" applyAlignment="1">
      <alignment horizontal="center" vertical="top"/>
    </xf>
    <xf numFmtId="0" fontId="1" fillId="7" borderId="0" xfId="0" applyFont="1" applyFill="1" applyBorder="1" applyAlignment="1">
      <alignment vertical="top"/>
    </xf>
    <xf numFmtId="165" fontId="1" fillId="7" borderId="5" xfId="0" applyNumberFormat="1" applyFont="1" applyFill="1" applyBorder="1" applyAlignment="1">
      <alignment horizontal="center" vertical="top"/>
    </xf>
    <xf numFmtId="165" fontId="1" fillId="7" borderId="50" xfId="0" applyNumberFormat="1" applyFont="1" applyFill="1" applyBorder="1" applyAlignment="1">
      <alignment horizontal="center" vertical="top"/>
    </xf>
    <xf numFmtId="165" fontId="2" fillId="8" borderId="33"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165" fontId="2" fillId="7" borderId="48" xfId="0" applyNumberFormat="1" applyFont="1" applyFill="1" applyBorder="1" applyAlignment="1">
      <alignment vertical="top" wrapText="1"/>
    </xf>
    <xf numFmtId="165" fontId="2" fillId="8" borderId="56" xfId="0" applyNumberFormat="1" applyFont="1" applyFill="1" applyBorder="1" applyAlignment="1">
      <alignment horizontal="center" vertical="top"/>
    </xf>
    <xf numFmtId="165" fontId="6" fillId="8" borderId="58"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2" fillId="8" borderId="25" xfId="0" applyNumberFormat="1" applyFont="1" applyFill="1" applyBorder="1" applyAlignment="1">
      <alignment horizontal="center" vertical="top"/>
    </xf>
    <xf numFmtId="3" fontId="5" fillId="8" borderId="58" xfId="0" applyNumberFormat="1" applyFont="1" applyFill="1" applyBorder="1" applyAlignment="1">
      <alignment horizontal="center" vertical="top" wrapText="1"/>
    </xf>
    <xf numFmtId="3" fontId="5" fillId="8" borderId="61" xfId="0" applyNumberFormat="1" applyFont="1" applyFill="1" applyBorder="1" applyAlignment="1">
      <alignment horizontal="center" vertical="top" wrapText="1"/>
    </xf>
    <xf numFmtId="165" fontId="2" fillId="8" borderId="11" xfId="0" applyNumberFormat="1" applyFont="1" applyFill="1" applyBorder="1" applyAlignment="1">
      <alignment vertical="top"/>
    </xf>
    <xf numFmtId="165" fontId="2" fillId="8" borderId="48" xfId="0" applyNumberFormat="1" applyFont="1" applyFill="1" applyBorder="1" applyAlignment="1">
      <alignment vertical="top"/>
    </xf>
    <xf numFmtId="165" fontId="6" fillId="8" borderId="32" xfId="0" applyNumberFormat="1" applyFont="1" applyFill="1" applyBorder="1" applyAlignment="1">
      <alignment vertical="top" wrapText="1"/>
    </xf>
    <xf numFmtId="165" fontId="9" fillId="8" borderId="32" xfId="0" applyNumberFormat="1" applyFont="1" applyFill="1" applyBorder="1" applyAlignment="1">
      <alignment horizontal="center" vertical="center" textRotation="90" wrapText="1"/>
    </xf>
    <xf numFmtId="165" fontId="13" fillId="8" borderId="72" xfId="0" applyNumberFormat="1" applyFont="1" applyFill="1" applyBorder="1" applyAlignment="1">
      <alignment horizontal="left" vertical="top" wrapText="1"/>
    </xf>
    <xf numFmtId="165" fontId="1" fillId="7" borderId="59" xfId="0" applyNumberFormat="1" applyFont="1" applyFill="1" applyBorder="1" applyAlignment="1">
      <alignment horizontal="center" vertical="top" wrapText="1"/>
    </xf>
    <xf numFmtId="165" fontId="1" fillId="7" borderId="11" xfId="0" applyNumberFormat="1" applyFont="1" applyFill="1" applyBorder="1" applyAlignment="1">
      <alignment horizontal="center" vertical="top" wrapText="1"/>
    </xf>
    <xf numFmtId="165" fontId="1" fillId="0" borderId="53" xfId="0" applyNumberFormat="1" applyFont="1" applyBorder="1" applyAlignment="1">
      <alignment horizontal="center" vertical="top"/>
    </xf>
    <xf numFmtId="165" fontId="1" fillId="7" borderId="28" xfId="1" applyNumberFormat="1" applyFont="1" applyFill="1" applyBorder="1" applyAlignment="1">
      <alignment horizontal="center" vertical="top"/>
    </xf>
    <xf numFmtId="3" fontId="1" fillId="7" borderId="48"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49" fontId="2"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ill="1" applyBorder="1" applyAlignment="1">
      <alignment horizontal="center" textRotation="90" wrapText="1"/>
    </xf>
    <xf numFmtId="0" fontId="0" fillId="8" borderId="32" xfId="0" applyFont="1" applyFill="1" applyBorder="1" applyAlignment="1">
      <alignment horizontal="center" vertical="top"/>
    </xf>
    <xf numFmtId="165" fontId="6" fillId="8" borderId="72"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2" fillId="8" borderId="48" xfId="0" applyNumberFormat="1" applyFont="1" applyFill="1" applyBorder="1" applyAlignment="1">
      <alignment horizontal="center" vertical="top"/>
    </xf>
    <xf numFmtId="165" fontId="13" fillId="7" borderId="2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49" fontId="1" fillId="7" borderId="21" xfId="0" applyNumberFormat="1" applyFont="1" applyFill="1" applyBorder="1" applyAlignment="1">
      <alignment horizontal="center" vertical="top"/>
    </xf>
    <xf numFmtId="49" fontId="1" fillId="7" borderId="105" xfId="0" applyNumberFormat="1" applyFont="1" applyFill="1" applyBorder="1" applyAlignment="1">
      <alignment horizontal="center" vertical="top"/>
    </xf>
    <xf numFmtId="49" fontId="1" fillId="7" borderId="103"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3" fontId="5" fillId="7" borderId="28" xfId="0" applyNumberFormat="1" applyFont="1" applyFill="1" applyBorder="1" applyAlignment="1">
      <alignment horizontal="center" vertical="top" wrapText="1"/>
    </xf>
    <xf numFmtId="3" fontId="5" fillId="7" borderId="21" xfId="0" applyNumberFormat="1" applyFont="1" applyFill="1" applyBorder="1" applyAlignment="1">
      <alignment horizontal="center" vertical="top" wrapText="1"/>
    </xf>
    <xf numFmtId="165" fontId="1" fillId="7" borderId="83" xfId="0" applyNumberFormat="1" applyFont="1" applyFill="1" applyBorder="1" applyAlignment="1">
      <alignment horizontal="left" vertical="top" wrapText="1"/>
    </xf>
    <xf numFmtId="0" fontId="1" fillId="7" borderId="29" xfId="0" applyFont="1" applyFill="1" applyBorder="1" applyAlignment="1">
      <alignment horizontal="left" vertical="top" wrapText="1"/>
    </xf>
    <xf numFmtId="165" fontId="2" fillId="7" borderId="23" xfId="0" applyNumberFormat="1" applyFont="1" applyFill="1" applyBorder="1" applyAlignment="1">
      <alignment horizontal="center" vertical="top"/>
    </xf>
    <xf numFmtId="165" fontId="2"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5" fontId="1" fillId="7" borderId="110" xfId="0" applyNumberFormat="1" applyFont="1" applyFill="1" applyBorder="1" applyAlignment="1">
      <alignment horizontal="center" vertical="top"/>
    </xf>
    <xf numFmtId="165" fontId="9" fillId="7" borderId="11" xfId="0" applyNumberFormat="1" applyFont="1" applyFill="1" applyBorder="1" applyAlignment="1">
      <alignment horizontal="center" vertical="center" wrapText="1"/>
    </xf>
    <xf numFmtId="165" fontId="1" fillId="7" borderId="48" xfId="0" applyNumberFormat="1" applyFont="1" applyFill="1" applyBorder="1" applyAlignment="1">
      <alignment vertical="top"/>
    </xf>
    <xf numFmtId="165" fontId="11" fillId="7" borderId="6" xfId="0" applyNumberFormat="1" applyFont="1" applyFill="1" applyBorder="1" applyAlignment="1">
      <alignment horizontal="center" vertical="top"/>
    </xf>
    <xf numFmtId="49" fontId="1" fillId="7" borderId="75"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165" fontId="1" fillId="7" borderId="0" xfId="0" applyNumberFormat="1" applyFont="1" applyFill="1" applyBorder="1" applyAlignment="1">
      <alignment vertical="top"/>
    </xf>
    <xf numFmtId="0" fontId="16" fillId="0" borderId="0" xfId="0" applyFont="1" applyFill="1"/>
    <xf numFmtId="49" fontId="1" fillId="7" borderId="81"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1" fillId="7" borderId="34" xfId="0" applyNumberFormat="1" applyFont="1" applyFill="1" applyBorder="1" applyAlignment="1">
      <alignment horizontal="center" vertical="top"/>
    </xf>
    <xf numFmtId="165" fontId="11" fillId="7" borderId="11" xfId="0" applyNumberFormat="1" applyFont="1" applyFill="1" applyBorder="1" applyAlignment="1">
      <alignment horizontal="center" vertical="top"/>
    </xf>
    <xf numFmtId="165" fontId="1" fillId="7" borderId="18" xfId="0" applyNumberFormat="1" applyFont="1" applyFill="1" applyBorder="1" applyAlignment="1">
      <alignment vertical="top"/>
    </xf>
    <xf numFmtId="165" fontId="12" fillId="7" borderId="28"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0" fontId="0" fillId="7" borderId="18" xfId="0" applyFont="1" applyFill="1" applyBorder="1" applyAlignment="1">
      <alignment horizontal="center" vertical="top" wrapText="1"/>
    </xf>
    <xf numFmtId="3" fontId="5" fillId="7" borderId="4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top"/>
    </xf>
    <xf numFmtId="0" fontId="1" fillId="7" borderId="21" xfId="0" applyFont="1" applyFill="1" applyBorder="1" applyAlignment="1">
      <alignment horizontal="right" vertical="center"/>
    </xf>
    <xf numFmtId="0" fontId="18" fillId="7" borderId="27" xfId="0" applyFont="1" applyFill="1" applyBorder="1" applyAlignment="1">
      <alignment horizontal="right" vertical="center"/>
    </xf>
    <xf numFmtId="49" fontId="2" fillId="2" borderId="25"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5" fontId="2" fillId="7" borderId="4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165" fontId="13" fillId="7" borderId="47" xfId="0" applyNumberFormat="1" applyFont="1" applyFill="1" applyBorder="1" applyAlignment="1">
      <alignment horizontal="center" vertical="center" textRotation="90" wrapText="1"/>
    </xf>
    <xf numFmtId="165" fontId="13" fillId="7" borderId="19" xfId="0" applyNumberFormat="1" applyFont="1" applyFill="1" applyBorder="1" applyAlignment="1">
      <alignment horizontal="center" vertical="center" textRotation="90" wrapText="1"/>
    </xf>
    <xf numFmtId="165" fontId="1" fillId="7" borderId="16" xfId="0" applyNumberFormat="1" applyFont="1" applyFill="1" applyBorder="1" applyAlignment="1">
      <alignment horizontal="left" vertical="top" wrapText="1"/>
    </xf>
    <xf numFmtId="165" fontId="1" fillId="7" borderId="67"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3" fontId="1" fillId="7" borderId="80" xfId="0" applyNumberFormat="1" applyFont="1" applyFill="1" applyBorder="1" applyAlignment="1">
      <alignment horizontal="center" vertical="top" wrapText="1"/>
    </xf>
    <xf numFmtId="3" fontId="1" fillId="7" borderId="102"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3" fontId="5" fillId="7" borderId="46" xfId="0" applyNumberFormat="1" applyFont="1" applyFill="1" applyBorder="1" applyAlignment="1">
      <alignment horizontal="center" vertical="top" wrapText="1"/>
    </xf>
    <xf numFmtId="3" fontId="5" fillId="7" borderId="35" xfId="0" applyNumberFormat="1" applyFont="1" applyFill="1" applyBorder="1" applyAlignment="1">
      <alignment horizontal="center" vertical="center" wrapText="1"/>
    </xf>
    <xf numFmtId="165" fontId="1" fillId="7" borderId="64" xfId="1" applyNumberFormat="1" applyFont="1" applyFill="1" applyBorder="1" applyAlignment="1">
      <alignment horizontal="center" vertical="top"/>
    </xf>
    <xf numFmtId="165" fontId="13" fillId="7" borderId="19" xfId="0" applyNumberFormat="1" applyFont="1" applyFill="1" applyBorder="1" applyAlignment="1">
      <alignment vertical="top" wrapText="1"/>
    </xf>
    <xf numFmtId="165" fontId="1" fillId="7" borderId="40" xfId="0" applyNumberFormat="1" applyFont="1" applyFill="1" applyBorder="1" applyAlignment="1">
      <alignment horizontal="left" vertical="top" wrapText="1"/>
    </xf>
    <xf numFmtId="3" fontId="1" fillId="7" borderId="109" xfId="0" applyNumberFormat="1" applyFont="1" applyFill="1" applyBorder="1" applyAlignment="1">
      <alignment horizontal="center" vertical="top"/>
    </xf>
    <xf numFmtId="0" fontId="1" fillId="7" borderId="46" xfId="0" applyFont="1" applyFill="1" applyBorder="1" applyAlignment="1">
      <alignment horizontal="right" vertical="center"/>
    </xf>
    <xf numFmtId="0" fontId="18" fillId="7" borderId="35" xfId="0" applyFont="1" applyFill="1" applyBorder="1" applyAlignment="1">
      <alignment horizontal="right" vertical="center"/>
    </xf>
    <xf numFmtId="3" fontId="5" fillId="7" borderId="48" xfId="0" applyNumberFormat="1" applyFont="1" applyFill="1" applyBorder="1" applyAlignment="1">
      <alignment horizontal="center" vertical="top"/>
    </xf>
    <xf numFmtId="165" fontId="2" fillId="2" borderId="72"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5" borderId="4"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0" fontId="1" fillId="0" borderId="0" xfId="0" applyFont="1" applyFill="1" applyAlignment="1">
      <alignment horizontal="center" vertical="top"/>
    </xf>
    <xf numFmtId="3" fontId="1" fillId="0" borderId="0" xfId="0" applyNumberFormat="1" applyFont="1" applyFill="1" applyAlignment="1">
      <alignment vertical="top"/>
    </xf>
    <xf numFmtId="3" fontId="1" fillId="7" borderId="80" xfId="0" applyNumberFormat="1" applyFont="1" applyFill="1" applyBorder="1" applyAlignment="1">
      <alignment horizontal="center" vertical="top"/>
    </xf>
    <xf numFmtId="0" fontId="1" fillId="0" borderId="0" xfId="0" applyFont="1" applyFill="1" applyBorder="1" applyAlignment="1">
      <alignment vertical="top"/>
    </xf>
    <xf numFmtId="165" fontId="12" fillId="7" borderId="11" xfId="0" applyNumberFormat="1" applyFont="1" applyFill="1" applyBorder="1" applyAlignment="1">
      <alignment horizontal="center" vertical="center" wrapText="1"/>
    </xf>
    <xf numFmtId="0" fontId="0" fillId="0" borderId="0" xfId="0" applyFill="1" applyAlignment="1">
      <alignment horizontal="left" vertical="top" wrapText="1"/>
    </xf>
    <xf numFmtId="3" fontId="2" fillId="0" borderId="68" xfId="0" applyNumberFormat="1" applyFont="1" applyBorder="1" applyAlignment="1">
      <alignment horizontal="center" vertical="center" wrapText="1"/>
    </xf>
    <xf numFmtId="165" fontId="2" fillId="5" borderId="68" xfId="0" applyNumberFormat="1" applyFont="1" applyFill="1" applyBorder="1" applyAlignment="1">
      <alignment horizontal="center" vertical="top" wrapText="1"/>
    </xf>
    <xf numFmtId="165" fontId="2" fillId="8" borderId="67" xfId="0" applyNumberFormat="1" applyFont="1" applyFill="1" applyBorder="1" applyAlignment="1">
      <alignment horizontal="center" vertical="top" wrapText="1"/>
    </xf>
    <xf numFmtId="3" fontId="1" fillId="7" borderId="81"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5" fontId="1" fillId="0" borderId="73" xfId="0" applyNumberFormat="1" applyFont="1" applyBorder="1" applyAlignment="1">
      <alignment vertical="top"/>
    </xf>
    <xf numFmtId="3" fontId="5" fillId="7" borderId="75" xfId="0" applyNumberFormat="1" applyFont="1" applyFill="1" applyBorder="1" applyAlignment="1">
      <alignment horizontal="center" vertical="top" wrapText="1"/>
    </xf>
    <xf numFmtId="165" fontId="1" fillId="8" borderId="32" xfId="0" applyNumberFormat="1" applyFont="1" applyFill="1" applyBorder="1" applyAlignment="1">
      <alignment horizontal="center" vertical="top"/>
    </xf>
    <xf numFmtId="165" fontId="1" fillId="0" borderId="64" xfId="0" applyNumberFormat="1" applyFont="1" applyFill="1" applyBorder="1" applyAlignment="1">
      <alignment horizontal="center" vertical="top" wrapText="1"/>
    </xf>
    <xf numFmtId="165" fontId="1" fillId="0" borderId="64" xfId="1" applyNumberFormat="1" applyFont="1" applyFill="1" applyBorder="1" applyAlignment="1">
      <alignment horizontal="center" vertical="top" wrapText="1"/>
    </xf>
    <xf numFmtId="3" fontId="1" fillId="3" borderId="21" xfId="0" applyNumberFormat="1" applyFont="1" applyFill="1" applyBorder="1" applyAlignment="1">
      <alignment horizontal="center" vertical="top" wrapText="1"/>
    </xf>
    <xf numFmtId="0" fontId="21" fillId="0" borderId="10" xfId="0" applyFont="1" applyBorder="1" applyAlignment="1">
      <alignment horizontal="center" vertical="center" wrapText="1"/>
    </xf>
    <xf numFmtId="0" fontId="1" fillId="7" borderId="34" xfId="0" applyFont="1" applyFill="1" applyBorder="1" applyAlignment="1">
      <alignment horizontal="center" vertical="center"/>
    </xf>
    <xf numFmtId="165" fontId="11" fillId="7" borderId="2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15" xfId="0" applyNumberFormat="1" applyFont="1" applyBorder="1" applyAlignment="1">
      <alignment vertical="top"/>
    </xf>
    <xf numFmtId="165" fontId="1" fillId="0" borderId="84"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165" fontId="13" fillId="7" borderId="45" xfId="0" applyNumberFormat="1" applyFont="1" applyFill="1" applyBorder="1" applyAlignment="1">
      <alignment horizontal="center" vertical="center" textRotation="90" wrapText="1"/>
    </xf>
    <xf numFmtId="165" fontId="1" fillId="7" borderId="111" xfId="0" applyNumberFormat="1" applyFont="1" applyFill="1" applyBorder="1" applyAlignment="1">
      <alignment horizontal="center" vertical="top"/>
    </xf>
    <xf numFmtId="165" fontId="1" fillId="7" borderId="112"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165" fontId="1" fillId="7" borderId="23" xfId="0" applyNumberFormat="1" applyFont="1" applyFill="1" applyBorder="1" applyAlignment="1">
      <alignment horizontal="center" vertical="center"/>
    </xf>
    <xf numFmtId="165" fontId="1" fillId="7" borderId="28" xfId="0" applyNumberFormat="1" applyFont="1" applyFill="1" applyBorder="1" applyAlignment="1">
      <alignment horizontal="center" vertical="top" wrapText="1"/>
    </xf>
    <xf numFmtId="165" fontId="13" fillId="7" borderId="11" xfId="0" applyNumberFormat="1" applyFont="1" applyFill="1" applyBorder="1" applyAlignment="1">
      <alignment horizontal="center" vertical="top"/>
    </xf>
    <xf numFmtId="165" fontId="2" fillId="5" borderId="64" xfId="0" applyNumberFormat="1" applyFont="1" applyFill="1" applyBorder="1" applyAlignment="1">
      <alignment horizontal="center" vertical="top"/>
    </xf>
    <xf numFmtId="165" fontId="2" fillId="5" borderId="28"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81"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1" fillId="7" borderId="113"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49" fontId="1" fillId="7" borderId="59"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3" fontId="1" fillId="7" borderId="78" xfId="0" applyNumberFormat="1" applyFont="1" applyFill="1" applyBorder="1" applyAlignment="1">
      <alignment horizontal="center" vertical="center"/>
    </xf>
    <xf numFmtId="3" fontId="1" fillId="7" borderId="106"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95"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6" fillId="7" borderId="47" xfId="0" applyNumberFormat="1" applyFont="1" applyFill="1" applyBorder="1" applyAlignment="1">
      <alignment horizontal="center" vertical="center" textRotation="90" wrapText="1"/>
    </xf>
    <xf numFmtId="165" fontId="1" fillId="7" borderId="9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0" fontId="1" fillId="7" borderId="6" xfId="0" applyFont="1" applyFill="1" applyBorder="1" applyAlignment="1">
      <alignment horizontal="center" vertical="top" wrapText="1"/>
    </xf>
    <xf numFmtId="0" fontId="1" fillId="7" borderId="23" xfId="0" applyFont="1" applyFill="1" applyBorder="1" applyAlignment="1">
      <alignment horizontal="center" vertical="top" wrapText="1"/>
    </xf>
    <xf numFmtId="49" fontId="1" fillId="7" borderId="18" xfId="0" applyNumberFormat="1" applyFont="1" applyFill="1" applyBorder="1" applyAlignment="1">
      <alignment horizontal="center" vertical="center" wrapText="1"/>
    </xf>
    <xf numFmtId="165" fontId="1" fillId="7" borderId="101" xfId="0" applyNumberFormat="1" applyFont="1" applyFill="1" applyBorder="1" applyAlignment="1">
      <alignment horizontal="center" vertical="top" wrapText="1"/>
    </xf>
    <xf numFmtId="165" fontId="1" fillId="7" borderId="104" xfId="0" applyNumberFormat="1" applyFont="1" applyFill="1" applyBorder="1" applyAlignment="1">
      <alignment horizontal="center" vertical="top"/>
    </xf>
    <xf numFmtId="0" fontId="1" fillId="7" borderId="83" xfId="0" applyFont="1" applyFill="1" applyBorder="1" applyAlignment="1">
      <alignment horizontal="left" vertical="top" wrapText="1"/>
    </xf>
    <xf numFmtId="49" fontId="2" fillId="2" borderId="48" xfId="0" applyNumberFormat="1" applyFont="1" applyFill="1" applyBorder="1" applyAlignment="1">
      <alignment horizontal="center" vertical="top"/>
    </xf>
    <xf numFmtId="0" fontId="1" fillId="7" borderId="80" xfId="0" applyFont="1" applyFill="1" applyBorder="1" applyAlignment="1">
      <alignment vertical="top" wrapText="1"/>
    </xf>
    <xf numFmtId="49" fontId="1" fillId="7" borderId="104"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3" fontId="1" fillId="7" borderId="87" xfId="0" applyNumberFormat="1" applyFont="1" applyFill="1" applyBorder="1" applyAlignment="1">
      <alignment horizontal="center" vertical="top"/>
    </xf>
    <xf numFmtId="3" fontId="1" fillId="7" borderId="104" xfId="0" applyNumberFormat="1" applyFont="1" applyFill="1" applyBorder="1" applyAlignment="1">
      <alignment horizontal="center" vertical="top" wrapText="1"/>
    </xf>
    <xf numFmtId="3" fontId="1" fillId="7" borderId="103" xfId="0" applyNumberFormat="1" applyFont="1" applyFill="1" applyBorder="1" applyAlignment="1">
      <alignment horizontal="center" vertical="top" wrapText="1"/>
    </xf>
    <xf numFmtId="0" fontId="6" fillId="7" borderId="18" xfId="0" applyFont="1" applyFill="1" applyBorder="1" applyAlignment="1">
      <alignment horizontal="center" vertical="top" wrapText="1"/>
    </xf>
    <xf numFmtId="3" fontId="1" fillId="7" borderId="104" xfId="0" applyNumberFormat="1" applyFont="1" applyFill="1" applyBorder="1" applyAlignment="1">
      <alignment horizontal="center" vertical="top"/>
    </xf>
    <xf numFmtId="165" fontId="13" fillId="7" borderId="43" xfId="0" applyNumberFormat="1" applyFont="1" applyFill="1" applyBorder="1" applyAlignment="1">
      <alignment horizontal="center" vertical="top"/>
    </xf>
    <xf numFmtId="165" fontId="2" fillId="8" borderId="22" xfId="0" applyNumberFormat="1" applyFont="1" applyFill="1" applyBorder="1" applyAlignment="1">
      <alignment horizontal="center" vertical="top" wrapText="1"/>
    </xf>
    <xf numFmtId="165" fontId="2" fillId="5" borderId="10"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0" fontId="1" fillId="7" borderId="8" xfId="0" applyFont="1" applyFill="1" applyBorder="1" applyAlignment="1">
      <alignment horizontal="center" vertical="top"/>
    </xf>
    <xf numFmtId="0" fontId="1" fillId="7" borderId="23" xfId="0" applyFont="1" applyFill="1" applyBorder="1" applyAlignment="1">
      <alignment horizontal="center" vertical="top"/>
    </xf>
    <xf numFmtId="3" fontId="13" fillId="7" borderId="35" xfId="0" applyNumberFormat="1" applyFont="1" applyFill="1" applyBorder="1" applyAlignment="1">
      <alignment horizontal="center" vertical="top"/>
    </xf>
    <xf numFmtId="3" fontId="1" fillId="0" borderId="105" xfId="0" applyNumberFormat="1" applyFont="1" applyFill="1" applyBorder="1" applyAlignment="1">
      <alignment horizontal="center" vertical="top"/>
    </xf>
    <xf numFmtId="3" fontId="1" fillId="0" borderId="103" xfId="0" applyNumberFormat="1" applyFont="1" applyFill="1" applyBorder="1" applyAlignment="1">
      <alignment horizontal="center" vertical="top"/>
    </xf>
    <xf numFmtId="3" fontId="1" fillId="0" borderId="0" xfId="0" applyNumberFormat="1" applyFont="1" applyAlignment="1">
      <alignment horizontal="left" vertical="top" wrapText="1"/>
    </xf>
    <xf numFmtId="0" fontId="1" fillId="7" borderId="28" xfId="0" applyFont="1" applyFill="1" applyBorder="1" applyAlignment="1">
      <alignment horizontal="center" vertical="top"/>
    </xf>
    <xf numFmtId="165" fontId="1" fillId="7" borderId="8" xfId="0" applyNumberFormat="1" applyFont="1" applyFill="1" applyBorder="1" applyAlignment="1">
      <alignment vertical="top"/>
    </xf>
    <xf numFmtId="165" fontId="1" fillId="7" borderId="25" xfId="0" applyNumberFormat="1" applyFont="1" applyFill="1" applyBorder="1" applyAlignment="1">
      <alignment vertical="top"/>
    </xf>
    <xf numFmtId="165" fontId="1" fillId="7" borderId="51" xfId="0" applyNumberFormat="1" applyFont="1" applyFill="1" applyBorder="1" applyAlignment="1">
      <alignment vertical="top"/>
    </xf>
    <xf numFmtId="165" fontId="1" fillId="7" borderId="26" xfId="0" applyNumberFormat="1" applyFont="1" applyFill="1" applyBorder="1" applyAlignment="1">
      <alignment vertical="top"/>
    </xf>
    <xf numFmtId="165" fontId="1" fillId="7" borderId="96" xfId="0" applyNumberFormat="1" applyFont="1" applyFill="1" applyBorder="1" applyAlignment="1">
      <alignment vertical="top" wrapText="1"/>
    </xf>
    <xf numFmtId="0" fontId="1" fillId="7" borderId="79" xfId="0" applyFont="1" applyFill="1" applyBorder="1" applyAlignment="1">
      <alignment vertical="top" wrapText="1"/>
    </xf>
    <xf numFmtId="0" fontId="1" fillId="7" borderId="83" xfId="0" applyFont="1" applyFill="1" applyBorder="1" applyAlignment="1">
      <alignment vertical="top" wrapText="1"/>
    </xf>
    <xf numFmtId="165" fontId="1" fillId="7" borderId="100" xfId="0" applyNumberFormat="1" applyFont="1" applyFill="1" applyBorder="1" applyAlignment="1">
      <alignment horizontal="center" vertical="center" textRotation="90" wrapText="1"/>
    </xf>
    <xf numFmtId="165" fontId="1" fillId="7" borderId="78"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xf>
    <xf numFmtId="165" fontId="2" fillId="7" borderId="25"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165" fontId="13" fillId="7" borderId="34" xfId="0" applyNumberFormat="1" applyFont="1" applyFill="1" applyBorder="1" applyAlignment="1">
      <alignment horizontal="center" vertical="top"/>
    </xf>
    <xf numFmtId="165" fontId="2" fillId="2" borderId="71"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0" borderId="90" xfId="0" applyNumberFormat="1" applyFont="1" applyFill="1" applyBorder="1" applyAlignment="1">
      <alignment horizontal="center" vertical="top"/>
    </xf>
    <xf numFmtId="0" fontId="1" fillId="7" borderId="18" xfId="0" applyFont="1" applyFill="1" applyBorder="1" applyAlignment="1">
      <alignment horizontal="right" vertical="center"/>
    </xf>
    <xf numFmtId="3" fontId="1" fillId="7" borderId="88" xfId="0" applyNumberFormat="1" applyFont="1" applyFill="1" applyBorder="1" applyAlignment="1">
      <alignment horizontal="center" vertical="top"/>
    </xf>
    <xf numFmtId="3" fontId="1" fillId="7" borderId="109" xfId="0" applyNumberFormat="1" applyFont="1" applyFill="1" applyBorder="1" applyAlignment="1">
      <alignment vertical="top"/>
    </xf>
    <xf numFmtId="165" fontId="1" fillId="7" borderId="53" xfId="0" applyNumberFormat="1" applyFont="1" applyFill="1" applyBorder="1" applyAlignment="1">
      <alignment horizontal="center" vertical="center"/>
    </xf>
    <xf numFmtId="165" fontId="1" fillId="7" borderId="64" xfId="0" applyNumberFormat="1" applyFont="1" applyFill="1" applyBorder="1" applyAlignment="1">
      <alignment horizontal="center" vertical="center"/>
    </xf>
    <xf numFmtId="165" fontId="1" fillId="7" borderId="28" xfId="0" applyNumberFormat="1" applyFont="1" applyFill="1" applyBorder="1" applyAlignment="1">
      <alignment horizontal="center" vertical="center"/>
    </xf>
    <xf numFmtId="165" fontId="1" fillId="8" borderId="64" xfId="0" applyNumberFormat="1" applyFont="1" applyFill="1" applyBorder="1" applyAlignment="1">
      <alignment horizontal="center" vertical="top"/>
    </xf>
    <xf numFmtId="165" fontId="2" fillId="4" borderId="72" xfId="0" applyNumberFormat="1" applyFont="1" applyFill="1" applyBorder="1" applyAlignment="1">
      <alignment horizontal="center" vertical="top"/>
    </xf>
    <xf numFmtId="165" fontId="2" fillId="5" borderId="13" xfId="0" applyNumberFormat="1" applyFont="1" applyFill="1" applyBorder="1" applyAlignment="1">
      <alignment horizontal="center" vertical="top" wrapText="1"/>
    </xf>
    <xf numFmtId="165" fontId="1" fillId="8" borderId="28" xfId="0" applyNumberFormat="1" applyFont="1" applyFill="1" applyBorder="1" applyAlignment="1">
      <alignment horizontal="center" vertical="top"/>
    </xf>
    <xf numFmtId="165" fontId="2" fillId="4" borderId="30"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1" fillId="7" borderId="10" xfId="0" applyNumberFormat="1" applyFont="1" applyFill="1" applyBorder="1" applyAlignment="1">
      <alignment vertical="top"/>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1" fillId="7" borderId="8"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8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165" fontId="1" fillId="7" borderId="98"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8" xfId="0"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0" fontId="13" fillId="7" borderId="29" xfId="0" applyFont="1" applyFill="1" applyBorder="1" applyAlignment="1">
      <alignment vertical="top" wrapText="1"/>
    </xf>
    <xf numFmtId="165" fontId="13" fillId="7" borderId="28" xfId="0" applyNumberFormat="1" applyFont="1" applyFill="1" applyBorder="1" applyAlignment="1">
      <alignment horizontal="center" vertical="top"/>
    </xf>
    <xf numFmtId="165" fontId="13" fillId="7" borderId="64" xfId="0" applyNumberFormat="1" applyFont="1" applyFill="1" applyBorder="1" applyAlignment="1">
      <alignment horizontal="center" vertical="top"/>
    </xf>
    <xf numFmtId="165" fontId="2" fillId="7" borderId="11" xfId="0" applyNumberFormat="1" applyFont="1" applyFill="1" applyBorder="1" applyAlignment="1">
      <alignment horizontal="center" vertical="center" wrapText="1"/>
    </xf>
    <xf numFmtId="165" fontId="3" fillId="7" borderId="20"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0" fontId="13" fillId="7" borderId="19" xfId="0" applyFont="1" applyFill="1" applyBorder="1" applyAlignment="1">
      <alignment vertical="top" wrapText="1"/>
    </xf>
    <xf numFmtId="3" fontId="5"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0" fontId="1" fillId="7" borderId="19" xfId="0" applyFont="1" applyFill="1" applyBorder="1" applyAlignment="1">
      <alignment vertical="top" wrapText="1"/>
    </xf>
    <xf numFmtId="165" fontId="13" fillId="7" borderId="23" xfId="0" applyNumberFormat="1" applyFont="1" applyFill="1" applyBorder="1" applyAlignment="1">
      <alignment horizontal="center" vertical="top"/>
    </xf>
    <xf numFmtId="3" fontId="1" fillId="7" borderId="10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xf>
    <xf numFmtId="165" fontId="11" fillId="7" borderId="28" xfId="0" applyNumberFormat="1" applyFont="1" applyFill="1" applyBorder="1" applyAlignment="1">
      <alignment horizontal="center" vertical="top"/>
    </xf>
    <xf numFmtId="0" fontId="2" fillId="0" borderId="0" xfId="0" applyFont="1" applyBorder="1" applyAlignment="1">
      <alignment vertical="top"/>
    </xf>
    <xf numFmtId="49" fontId="1" fillId="7" borderId="119" xfId="3" applyNumberFormat="1" applyFont="1" applyFill="1" applyBorder="1" applyAlignment="1">
      <alignment horizontal="center" vertical="top"/>
    </xf>
    <xf numFmtId="49" fontId="1" fillId="7" borderId="120" xfId="3" applyNumberFormat="1" applyFont="1" applyFill="1" applyBorder="1" applyAlignment="1">
      <alignment horizontal="center" vertical="top"/>
    </xf>
    <xf numFmtId="165" fontId="1" fillId="7" borderId="121" xfId="3" applyNumberFormat="1" applyFont="1" applyFill="1" applyBorder="1" applyAlignment="1">
      <alignment vertical="top" wrapText="1"/>
    </xf>
    <xf numFmtId="3" fontId="1" fillId="3" borderId="48" xfId="0" applyNumberFormat="1" applyFont="1" applyFill="1" applyBorder="1" applyAlignment="1">
      <alignment horizontal="center" vertical="top" wrapText="1"/>
    </xf>
    <xf numFmtId="165" fontId="1" fillId="7" borderId="122" xfId="3" applyNumberFormat="1" applyFont="1" applyFill="1" applyBorder="1" applyAlignment="1">
      <alignment vertical="top" wrapText="1"/>
    </xf>
    <xf numFmtId="165" fontId="1" fillId="7" borderId="47" xfId="0" applyNumberFormat="1" applyFont="1" applyFill="1" applyBorder="1" applyAlignment="1">
      <alignment vertical="top" wrapText="1"/>
    </xf>
    <xf numFmtId="0" fontId="1" fillId="7" borderId="6" xfId="0" applyFont="1" applyFill="1" applyBorder="1" applyAlignment="1">
      <alignment horizontal="center" vertical="center"/>
    </xf>
    <xf numFmtId="0" fontId="1" fillId="7" borderId="6" xfId="0" applyFont="1" applyFill="1" applyBorder="1" applyAlignment="1">
      <alignment horizontal="center" vertical="top"/>
    </xf>
    <xf numFmtId="3" fontId="23" fillId="7" borderId="0" xfId="0" applyNumberFormat="1" applyFont="1" applyFill="1" applyBorder="1" applyAlignment="1">
      <alignment horizontal="center" vertical="top"/>
    </xf>
    <xf numFmtId="0" fontId="1" fillId="7" borderId="86" xfId="0" applyFont="1" applyFill="1" applyBorder="1" applyAlignment="1">
      <alignment horizontal="left" vertical="top" wrapText="1"/>
    </xf>
    <xf numFmtId="49" fontId="1" fillId="7" borderId="87" xfId="0" applyNumberFormat="1" applyFont="1" applyFill="1" applyBorder="1" applyAlignment="1">
      <alignment horizontal="center" vertical="top" wrapText="1"/>
    </xf>
    <xf numFmtId="49" fontId="1" fillId="7" borderId="95" xfId="0" applyNumberFormat="1" applyFont="1" applyFill="1" applyBorder="1" applyAlignment="1">
      <alignment horizontal="center" vertical="top" wrapText="1"/>
    </xf>
    <xf numFmtId="3" fontId="1" fillId="7" borderId="75" xfId="1"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165" fontId="1" fillId="7" borderId="79" xfId="0" applyNumberFormat="1" applyFont="1" applyFill="1" applyBorder="1" applyAlignment="1">
      <alignment vertical="top" wrapText="1"/>
    </xf>
    <xf numFmtId="0" fontId="1" fillId="7" borderId="20" xfId="0" applyFont="1" applyFill="1" applyBorder="1" applyAlignment="1">
      <alignment vertical="top"/>
    </xf>
    <xf numFmtId="0" fontId="1" fillId="7" borderId="46" xfId="0" applyFont="1" applyFill="1" applyBorder="1" applyAlignment="1">
      <alignment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48" xfId="0" applyNumberFormat="1" applyFont="1" applyFill="1" applyBorder="1" applyAlignment="1">
      <alignment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1" fillId="2" borderId="32" xfId="0" applyNumberFormat="1" applyFont="1" applyFill="1" applyBorder="1" applyAlignment="1">
      <alignment horizontal="center" vertical="top" wrapText="1"/>
    </xf>
    <xf numFmtId="165" fontId="2" fillId="7" borderId="1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6" fillId="7" borderId="29" xfId="0" applyNumberFormat="1" applyFont="1" applyFill="1" applyBorder="1" applyAlignment="1">
      <alignment vertical="top" wrapText="1"/>
    </xf>
    <xf numFmtId="3" fontId="1" fillId="7" borderId="4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0" borderId="102"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81"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0" borderId="85" xfId="0" applyNumberFormat="1" applyFont="1" applyFill="1" applyBorder="1" applyAlignment="1">
      <alignment horizontal="center" vertical="top"/>
    </xf>
    <xf numFmtId="165" fontId="1" fillId="0" borderId="110" xfId="0" applyNumberFormat="1" applyFont="1" applyBorder="1" applyAlignment="1">
      <alignment vertical="top"/>
    </xf>
    <xf numFmtId="165" fontId="1" fillId="0" borderId="85" xfId="0" applyNumberFormat="1" applyFont="1" applyBorder="1" applyAlignment="1">
      <alignment vertical="top"/>
    </xf>
    <xf numFmtId="165" fontId="1" fillId="7" borderId="78" xfId="0" applyNumberFormat="1" applyFont="1" applyFill="1" applyBorder="1" applyAlignment="1">
      <alignment vertical="top"/>
    </xf>
    <xf numFmtId="165" fontId="1" fillId="7" borderId="107" xfId="0" applyNumberFormat="1" applyFont="1" applyFill="1" applyBorder="1" applyAlignment="1">
      <alignment vertical="top"/>
    </xf>
    <xf numFmtId="165" fontId="1" fillId="7" borderId="106" xfId="0" applyNumberFormat="1" applyFont="1" applyFill="1" applyBorder="1" applyAlignment="1">
      <alignment vertical="top"/>
    </xf>
    <xf numFmtId="0" fontId="2" fillId="0" borderId="0" xfId="0" applyFont="1" applyAlignment="1">
      <alignment horizontal="right" vertical="top"/>
    </xf>
    <xf numFmtId="165" fontId="1" fillId="7" borderId="20" xfId="0" applyNumberFormat="1" applyFont="1" applyFill="1" applyBorder="1" applyAlignment="1">
      <alignment horizontal="center" vertical="top" wrapText="1"/>
    </xf>
    <xf numFmtId="0" fontId="23" fillId="7" borderId="77" xfId="0" applyFont="1" applyFill="1" applyBorder="1" applyAlignment="1">
      <alignment vertical="top" wrapText="1"/>
    </xf>
    <xf numFmtId="3" fontId="1" fillId="3" borderId="46" xfId="0" applyNumberFormat="1" applyFont="1" applyFill="1" applyBorder="1" applyAlignment="1">
      <alignment horizontal="center" vertical="top" wrapText="1"/>
    </xf>
    <xf numFmtId="165" fontId="1" fillId="0" borderId="14" xfId="0" applyNumberFormat="1" applyFont="1" applyBorder="1" applyAlignment="1">
      <alignment vertical="top"/>
    </xf>
    <xf numFmtId="165" fontId="1" fillId="7" borderId="109" xfId="0" applyNumberFormat="1" applyFont="1" applyFill="1" applyBorder="1" applyAlignment="1">
      <alignment vertical="top"/>
    </xf>
    <xf numFmtId="3" fontId="5" fillId="7" borderId="35" xfId="0" applyNumberFormat="1" applyFont="1" applyFill="1" applyBorder="1" applyAlignment="1">
      <alignment horizontal="center" vertical="top" wrapText="1"/>
    </xf>
    <xf numFmtId="3" fontId="1" fillId="7" borderId="35" xfId="0" applyNumberFormat="1" applyFont="1" applyFill="1" applyBorder="1" applyAlignment="1">
      <alignment vertical="top"/>
    </xf>
    <xf numFmtId="49" fontId="1" fillId="7" borderId="123" xfId="3" applyNumberFormat="1" applyFont="1" applyFill="1" applyBorder="1" applyAlignment="1">
      <alignment horizontal="center" vertical="top"/>
    </xf>
    <xf numFmtId="49" fontId="19" fillId="7" borderId="28" xfId="0" applyNumberFormat="1" applyFont="1" applyFill="1" applyBorder="1" applyAlignment="1">
      <alignment horizontal="center" vertical="top"/>
    </xf>
    <xf numFmtId="49" fontId="2" fillId="8" borderId="58" xfId="0" applyNumberFormat="1" applyFont="1" applyFill="1" applyBorder="1" applyAlignment="1">
      <alignment horizontal="center" vertical="top"/>
    </xf>
    <xf numFmtId="165" fontId="11" fillId="7" borderId="43" xfId="0" applyNumberFormat="1" applyFont="1" applyFill="1" applyBorder="1" applyAlignment="1">
      <alignment horizontal="center" vertical="top"/>
    </xf>
    <xf numFmtId="0" fontId="1" fillId="7" borderId="80" xfId="0" applyNumberFormat="1" applyFont="1" applyFill="1" applyBorder="1" applyAlignment="1">
      <alignment horizontal="center" vertical="top"/>
    </xf>
    <xf numFmtId="165" fontId="1" fillId="7" borderId="87" xfId="0" applyNumberFormat="1" applyFont="1" applyFill="1" applyBorder="1" applyAlignment="1">
      <alignment vertical="top" wrapText="1"/>
    </xf>
    <xf numFmtId="0" fontId="11" fillId="0" borderId="0" xfId="0" applyFont="1" applyBorder="1" applyAlignment="1">
      <alignment vertical="top"/>
    </xf>
    <xf numFmtId="0" fontId="0" fillId="7" borderId="18" xfId="0" applyFill="1" applyBorder="1" applyAlignment="1">
      <alignment vertical="top" wrapText="1"/>
    </xf>
    <xf numFmtId="165" fontId="1" fillId="7" borderId="81"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0" fontId="1" fillId="7" borderId="7" xfId="0" applyFont="1" applyFill="1" applyBorder="1" applyAlignment="1">
      <alignment vertical="top" wrapText="1"/>
    </xf>
    <xf numFmtId="3" fontId="1" fillId="7" borderId="48"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124" xfId="0" applyNumberFormat="1" applyFont="1" applyFill="1" applyBorder="1" applyAlignment="1">
      <alignment horizontal="center" vertical="top"/>
    </xf>
    <xf numFmtId="0" fontId="1" fillId="7" borderId="11" xfId="0" applyNumberFormat="1" applyFont="1" applyFill="1" applyBorder="1" applyAlignment="1">
      <alignment horizontal="center" vertical="top"/>
    </xf>
    <xf numFmtId="165" fontId="11" fillId="7" borderId="20" xfId="0" applyNumberFormat="1" applyFont="1" applyFill="1" applyBorder="1" applyAlignment="1">
      <alignment horizontal="center" vertical="top" wrapText="1"/>
    </xf>
    <xf numFmtId="165" fontId="1" fillId="7" borderId="91" xfId="0" applyNumberFormat="1" applyFont="1" applyFill="1" applyBorder="1" applyAlignment="1">
      <alignment horizontal="left" vertical="top" wrapText="1"/>
    </xf>
    <xf numFmtId="165" fontId="11" fillId="7" borderId="49"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0" fontId="1" fillId="7" borderId="18" xfId="0" applyNumberFormat="1" applyFont="1" applyFill="1" applyBorder="1" applyAlignment="1">
      <alignment horizontal="center" vertical="top" wrapText="1"/>
    </xf>
    <xf numFmtId="165" fontId="1" fillId="0" borderId="101" xfId="0" applyNumberFormat="1" applyFont="1" applyFill="1" applyBorder="1" applyAlignment="1">
      <alignment horizontal="center" vertical="top"/>
    </xf>
    <xf numFmtId="0" fontId="1" fillId="7" borderId="48" xfId="0" applyFont="1" applyFill="1" applyBorder="1" applyAlignment="1">
      <alignment horizontal="center" vertical="top"/>
    </xf>
    <xf numFmtId="165" fontId="1" fillId="8" borderId="33" xfId="0" applyNumberFormat="1" applyFont="1" applyFill="1" applyBorder="1" applyAlignment="1">
      <alignment horizontal="center" vertical="top"/>
    </xf>
    <xf numFmtId="49" fontId="13" fillId="0" borderId="35" xfId="0" applyNumberFormat="1" applyFont="1" applyFill="1" applyBorder="1" applyAlignment="1">
      <alignment horizontal="center" vertical="top"/>
    </xf>
    <xf numFmtId="0" fontId="1" fillId="7" borderId="78" xfId="0" applyFont="1" applyFill="1" applyBorder="1" applyAlignment="1">
      <alignment vertical="top" wrapText="1"/>
    </xf>
    <xf numFmtId="0" fontId="1" fillId="7" borderId="77" xfId="0" applyFont="1" applyFill="1" applyBorder="1" applyAlignment="1">
      <alignment vertical="top" wrapText="1"/>
    </xf>
    <xf numFmtId="3" fontId="1" fillId="7" borderId="20"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21" xfId="0" applyNumberFormat="1" applyFont="1" applyFill="1" applyBorder="1" applyAlignment="1">
      <alignment horizontal="center" vertical="center"/>
    </xf>
    <xf numFmtId="165" fontId="2" fillId="2" borderId="3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2" fillId="9" borderId="9"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35" xfId="0" applyFont="1" applyFill="1" applyBorder="1" applyAlignment="1">
      <alignment vertical="top" wrapText="1"/>
    </xf>
    <xf numFmtId="0" fontId="1" fillId="7" borderId="28" xfId="0"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center" wrapText="1"/>
    </xf>
    <xf numFmtId="165" fontId="2" fillId="8" borderId="11" xfId="0" applyNumberFormat="1" applyFont="1" applyFill="1" applyBorder="1" applyAlignment="1">
      <alignment horizontal="center" vertical="top"/>
    </xf>
    <xf numFmtId="165" fontId="1" fillId="0" borderId="18" xfId="0" applyNumberFormat="1" applyFont="1" applyBorder="1" applyAlignment="1">
      <alignment horizontal="center" vertical="top" wrapText="1"/>
    </xf>
    <xf numFmtId="165" fontId="6" fillId="7" borderId="18" xfId="0" applyNumberFormat="1" applyFont="1" applyFill="1" applyBorder="1" applyAlignment="1">
      <alignment horizontal="center" vertical="center" wrapText="1"/>
    </xf>
    <xf numFmtId="0" fontId="6" fillId="7" borderId="48" xfId="0" applyFont="1" applyFill="1" applyBorder="1" applyAlignment="1">
      <alignment vertical="top" wrapText="1"/>
    </xf>
    <xf numFmtId="49" fontId="2" fillId="8"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165" fontId="6" fillId="7" borderId="27"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165" fontId="6" fillId="7" borderId="18" xfId="0" applyNumberFormat="1" applyFont="1" applyFill="1" applyBorder="1" applyAlignment="1">
      <alignment vertical="top" wrapText="1"/>
    </xf>
    <xf numFmtId="49" fontId="2" fillId="8" borderId="48" xfId="0" applyNumberFormat="1" applyFont="1" applyFill="1" applyBorder="1" applyAlignment="1">
      <alignment horizontal="center" vertical="top"/>
    </xf>
    <xf numFmtId="165" fontId="1" fillId="7" borderId="95" xfId="0" applyNumberFormat="1" applyFont="1" applyFill="1" applyBorder="1" applyAlignment="1">
      <alignment horizontal="center" vertical="top" wrapText="1"/>
    </xf>
    <xf numFmtId="165" fontId="1" fillId="7" borderId="86" xfId="0" applyNumberFormat="1" applyFont="1" applyFill="1" applyBorder="1" applyAlignment="1">
      <alignment vertical="top" wrapText="1"/>
    </xf>
    <xf numFmtId="0" fontId="1" fillId="7" borderId="108" xfId="0" applyNumberFormat="1" applyFont="1" applyFill="1" applyBorder="1" applyAlignment="1">
      <alignment horizontal="center" vertical="top"/>
    </xf>
    <xf numFmtId="3" fontId="13" fillId="7" borderId="11" xfId="0" applyNumberFormat="1" applyFont="1" applyFill="1" applyBorder="1" applyAlignment="1">
      <alignment horizontal="center" vertical="top"/>
    </xf>
    <xf numFmtId="165" fontId="13" fillId="7" borderId="30" xfId="0" applyNumberFormat="1" applyFont="1" applyFill="1" applyBorder="1" applyAlignment="1">
      <alignment vertical="top" wrapText="1"/>
    </xf>
    <xf numFmtId="165" fontId="28" fillId="7" borderId="30" xfId="0" applyNumberFormat="1" applyFont="1" applyFill="1" applyBorder="1" applyAlignment="1">
      <alignment horizontal="center" vertical="top" wrapText="1"/>
    </xf>
    <xf numFmtId="165" fontId="13" fillId="7" borderId="52" xfId="0" applyNumberFormat="1" applyFont="1" applyFill="1" applyBorder="1" applyAlignment="1">
      <alignment vertical="top" wrapText="1"/>
    </xf>
    <xf numFmtId="165" fontId="5" fillId="7" borderId="1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xf>
    <xf numFmtId="49" fontId="1" fillId="7" borderId="90" xfId="0" applyNumberFormat="1" applyFont="1" applyFill="1" applyBorder="1" applyAlignment="1">
      <alignment horizontal="center" vertical="top"/>
    </xf>
    <xf numFmtId="0" fontId="1" fillId="7" borderId="21" xfId="0" applyFont="1" applyFill="1" applyBorder="1" applyAlignment="1">
      <alignment horizontal="center" vertical="top"/>
    </xf>
    <xf numFmtId="0" fontId="1" fillId="7" borderId="18" xfId="0" applyFont="1" applyFill="1" applyBorder="1" applyAlignment="1">
      <alignment horizontal="center" vertical="top"/>
    </xf>
    <xf numFmtId="0" fontId="2" fillId="7" borderId="48" xfId="0" applyFont="1" applyFill="1" applyBorder="1" applyAlignment="1">
      <alignment vertical="top" wrapText="1"/>
    </xf>
    <xf numFmtId="0" fontId="3" fillId="7" borderId="20" xfId="0" applyFont="1" applyFill="1" applyBorder="1" applyAlignment="1">
      <alignment horizontal="center" vertical="top" wrapText="1"/>
    </xf>
    <xf numFmtId="0" fontId="1" fillId="7" borderId="21" xfId="0" applyFont="1" applyFill="1" applyBorder="1" applyAlignment="1">
      <alignment vertical="top"/>
    </xf>
    <xf numFmtId="0" fontId="1" fillId="7" borderId="89" xfId="0" applyFont="1" applyFill="1" applyBorder="1" applyAlignment="1">
      <alignment horizontal="center" vertical="top"/>
    </xf>
    <xf numFmtId="0" fontId="1" fillId="7" borderId="7" xfId="0" applyFont="1" applyFill="1" applyBorder="1" applyAlignment="1">
      <alignment vertical="top" wrapText="1"/>
    </xf>
    <xf numFmtId="165" fontId="1" fillId="7" borderId="7" xfId="0" applyNumberFormat="1" applyFont="1" applyFill="1" applyBorder="1" applyAlignment="1">
      <alignment horizontal="left" vertical="top" wrapText="1"/>
    </xf>
    <xf numFmtId="0" fontId="1" fillId="7" borderId="7" xfId="0" applyFont="1" applyFill="1" applyBorder="1" applyAlignment="1">
      <alignment vertical="top" wrapText="1"/>
    </xf>
    <xf numFmtId="165" fontId="1" fillId="7" borderId="48"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0" fontId="1" fillId="7" borderId="99" xfId="0" applyFont="1" applyFill="1" applyBorder="1" applyAlignment="1">
      <alignment vertical="top" wrapText="1"/>
    </xf>
    <xf numFmtId="49" fontId="2" fillId="2" borderId="11"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6"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3" fillId="7" borderId="48" xfId="0" applyNumberFormat="1" applyFont="1" applyFill="1" applyBorder="1" applyAlignment="1">
      <alignment horizontal="center" vertical="top"/>
    </xf>
    <xf numFmtId="49" fontId="1" fillId="7" borderId="18" xfId="0" applyNumberFormat="1" applyFont="1" applyFill="1" applyBorder="1" applyAlignment="1">
      <alignment horizontal="center" vertical="top" wrapText="1"/>
    </xf>
    <xf numFmtId="3" fontId="13" fillId="7" borderId="75" xfId="0" applyNumberFormat="1" applyFont="1" applyFill="1" applyBorder="1" applyAlignment="1">
      <alignment horizontal="center" vertical="top"/>
    </xf>
    <xf numFmtId="0" fontId="1" fillId="7" borderId="64" xfId="0" applyFont="1" applyFill="1" applyBorder="1" applyAlignment="1">
      <alignment vertical="top"/>
    </xf>
    <xf numFmtId="0" fontId="1" fillId="7" borderId="35" xfId="0" applyFont="1" applyFill="1" applyBorder="1" applyAlignment="1">
      <alignment vertical="top"/>
    </xf>
    <xf numFmtId="0" fontId="1" fillId="7" borderId="28" xfId="0" applyFont="1" applyFill="1" applyBorder="1" applyAlignment="1">
      <alignment vertical="top"/>
    </xf>
    <xf numFmtId="3" fontId="1" fillId="7" borderId="45" xfId="0" applyNumberFormat="1" applyFont="1" applyFill="1" applyBorder="1" applyAlignment="1">
      <alignment horizontal="center" vertical="top"/>
    </xf>
    <xf numFmtId="0" fontId="1" fillId="7" borderId="85" xfId="0" applyFont="1" applyFill="1" applyBorder="1" applyAlignment="1">
      <alignment horizontal="center" vertical="top"/>
    </xf>
    <xf numFmtId="3" fontId="13" fillId="7" borderId="20" xfId="0" applyNumberFormat="1" applyFont="1" applyFill="1" applyBorder="1" applyAlignment="1">
      <alignment horizontal="center" vertical="top"/>
    </xf>
    <xf numFmtId="165" fontId="1" fillId="7" borderId="77" xfId="0" applyNumberFormat="1" applyFont="1" applyFill="1" applyBorder="1" applyAlignment="1">
      <alignment vertical="top" wrapText="1"/>
    </xf>
    <xf numFmtId="49" fontId="1" fillId="7" borderId="109" xfId="0" applyNumberFormat="1" applyFont="1" applyFill="1" applyBorder="1" applyAlignment="1">
      <alignment horizontal="center" vertical="top"/>
    </xf>
    <xf numFmtId="0" fontId="1" fillId="0" borderId="82" xfId="0" applyFont="1" applyBorder="1" applyAlignment="1">
      <alignment vertical="top" wrapText="1"/>
    </xf>
    <xf numFmtId="165" fontId="1" fillId="7" borderId="82"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165" fontId="1" fillId="8" borderId="1" xfId="0" applyNumberFormat="1" applyFont="1" applyFill="1" applyBorder="1" applyAlignment="1">
      <alignment horizontal="center" vertical="center" textRotation="90" wrapText="1"/>
    </xf>
    <xf numFmtId="165" fontId="1" fillId="8" borderId="17" xfId="0" applyNumberFormat="1" applyFont="1" applyFill="1" applyBorder="1" applyAlignment="1">
      <alignment horizontal="center" vertical="top" wrapText="1"/>
    </xf>
    <xf numFmtId="165" fontId="1" fillId="8" borderId="22" xfId="0" applyNumberFormat="1" applyFont="1" applyFill="1" applyBorder="1" applyAlignment="1">
      <alignment horizontal="center" vertical="top"/>
    </xf>
    <xf numFmtId="165" fontId="1" fillId="8" borderId="16" xfId="0" applyNumberFormat="1" applyFont="1" applyFill="1" applyBorder="1" applyAlignment="1">
      <alignment horizontal="left" vertical="top" wrapText="1"/>
    </xf>
    <xf numFmtId="165" fontId="1" fillId="8" borderId="62" xfId="0" applyNumberFormat="1" applyFont="1" applyFill="1" applyBorder="1" applyAlignment="1">
      <alignment horizontal="center" vertical="top"/>
    </xf>
    <xf numFmtId="165" fontId="1" fillId="8" borderId="17" xfId="0" applyNumberFormat="1" applyFont="1" applyFill="1" applyBorder="1" applyAlignment="1">
      <alignment horizontal="center" vertical="top"/>
    </xf>
    <xf numFmtId="0" fontId="1" fillId="7" borderId="11" xfId="0" applyFont="1" applyFill="1" applyBorder="1" applyAlignment="1">
      <alignment vertical="top" wrapText="1"/>
    </xf>
    <xf numFmtId="3" fontId="1" fillId="7" borderId="35" xfId="1" applyNumberFormat="1" applyFont="1" applyFill="1" applyBorder="1" applyAlignment="1">
      <alignment horizontal="center" vertical="top" wrapText="1"/>
    </xf>
    <xf numFmtId="49" fontId="11" fillId="7" borderId="109" xfId="0" applyNumberFormat="1" applyFont="1" applyFill="1" applyBorder="1" applyAlignment="1">
      <alignment horizontal="center" vertical="top"/>
    </xf>
    <xf numFmtId="49" fontId="11" fillId="7" borderId="106" xfId="0" applyNumberFormat="1" applyFont="1" applyFill="1" applyBorder="1" applyAlignment="1">
      <alignment horizontal="center" vertical="top"/>
    </xf>
    <xf numFmtId="3" fontId="13" fillId="7" borderId="80" xfId="0" applyNumberFormat="1" applyFont="1" applyFill="1" applyBorder="1" applyAlignment="1">
      <alignment horizontal="center" vertical="top"/>
    </xf>
    <xf numFmtId="49" fontId="1" fillId="7" borderId="11" xfId="0" applyNumberFormat="1" applyFont="1" applyFill="1" applyBorder="1" applyAlignment="1">
      <alignment horizontal="lef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0" fontId="1" fillId="7" borderId="101" xfId="0" applyFont="1" applyFill="1" applyBorder="1" applyAlignment="1">
      <alignment horizontal="center" vertical="top" wrapText="1"/>
    </xf>
    <xf numFmtId="0" fontId="1" fillId="7" borderId="93" xfId="0" applyFont="1" applyFill="1" applyBorder="1" applyAlignment="1">
      <alignment horizontal="center" vertical="top" wrapText="1"/>
    </xf>
    <xf numFmtId="0" fontId="1" fillId="7" borderId="7" xfId="0" applyFont="1" applyFill="1" applyBorder="1" applyAlignment="1">
      <alignment vertical="top" wrapText="1"/>
    </xf>
    <xf numFmtId="3" fontId="1" fillId="7" borderId="4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0" fontId="3" fillId="10" borderId="20" xfId="0" applyFont="1" applyFill="1" applyBorder="1" applyAlignment="1">
      <alignment horizontal="center" vertical="top" wrapText="1"/>
    </xf>
    <xf numFmtId="0" fontId="3" fillId="10" borderId="11" xfId="0" applyFont="1" applyFill="1" applyBorder="1" applyAlignment="1">
      <alignment horizontal="center" vertical="top" wrapText="1"/>
    </xf>
    <xf numFmtId="165" fontId="2" fillId="10" borderId="48"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wrapText="1"/>
    </xf>
    <xf numFmtId="165" fontId="2" fillId="10" borderId="11" xfId="0" applyNumberFormat="1" applyFont="1" applyFill="1" applyBorder="1" applyAlignment="1">
      <alignment horizontal="center" vertical="top"/>
    </xf>
    <xf numFmtId="165" fontId="2" fillId="10" borderId="11" xfId="0" applyNumberFormat="1" applyFont="1" applyFill="1" applyBorder="1" applyAlignment="1">
      <alignment horizontal="center" vertical="top" wrapText="1"/>
    </xf>
    <xf numFmtId="165" fontId="2" fillId="10" borderId="100" xfId="0" applyNumberFormat="1" applyFont="1" applyFill="1" applyBorder="1" applyAlignment="1">
      <alignment horizontal="center" vertical="top" wrapText="1"/>
    </xf>
    <xf numFmtId="165" fontId="1" fillId="10" borderId="90" xfId="0" applyNumberFormat="1" applyFont="1" applyFill="1" applyBorder="1" applyAlignment="1">
      <alignment vertical="top" wrapText="1"/>
    </xf>
    <xf numFmtId="165" fontId="1" fillId="10" borderId="94" xfId="0" applyNumberFormat="1" applyFont="1" applyFill="1" applyBorder="1" applyAlignment="1">
      <alignment horizontal="left" vertical="top" wrapText="1"/>
    </xf>
    <xf numFmtId="165" fontId="1" fillId="10" borderId="34" xfId="0" applyNumberFormat="1" applyFont="1" applyFill="1" applyBorder="1" applyAlignment="1">
      <alignment horizontal="center" vertical="top"/>
    </xf>
    <xf numFmtId="165" fontId="1" fillId="10" borderId="34"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textRotation="90" wrapText="1"/>
    </xf>
    <xf numFmtId="0" fontId="2" fillId="10" borderId="11" xfId="0" applyFont="1" applyFill="1" applyBorder="1" applyAlignment="1">
      <alignment horizontal="center" vertical="top" wrapText="1"/>
    </xf>
    <xf numFmtId="0" fontId="1" fillId="10" borderId="28" xfId="0" applyFont="1" applyFill="1" applyBorder="1" applyAlignment="1">
      <alignment horizontal="center" vertical="center" wrapText="1"/>
    </xf>
    <xf numFmtId="3" fontId="1" fillId="0"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0" fontId="6" fillId="7" borderId="11" xfId="0"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36" xfId="0" applyNumberFormat="1" applyFont="1" applyFill="1" applyBorder="1" applyAlignment="1">
      <alignment vertical="top" wrapText="1"/>
    </xf>
    <xf numFmtId="49" fontId="2" fillId="7" borderId="11"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49" fontId="2" fillId="7" borderId="25" xfId="0" applyNumberFormat="1" applyFont="1" applyFill="1" applyBorder="1" applyAlignment="1">
      <alignment horizontal="center" vertical="top"/>
    </xf>
    <xf numFmtId="0" fontId="1" fillId="0" borderId="0" xfId="0" applyFont="1" applyAlignment="1">
      <alignment horizontal="center" vertical="center"/>
    </xf>
    <xf numFmtId="165" fontId="6" fillId="7" borderId="11" xfId="0" applyNumberFormat="1" applyFont="1" applyFill="1" applyBorder="1" applyAlignment="1">
      <alignment horizontal="center" vertical="center" textRotation="90" wrapText="1"/>
    </xf>
    <xf numFmtId="0" fontId="0" fillId="0" borderId="18" xfId="0" applyBorder="1" applyAlignment="1">
      <alignment vertical="top" wrapText="1"/>
    </xf>
    <xf numFmtId="165" fontId="1" fillId="7" borderId="1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2" fillId="7" borderId="20"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wrapText="1"/>
    </xf>
    <xf numFmtId="0" fontId="6" fillId="10" borderId="11" xfId="0" applyFont="1" applyFill="1" applyBorder="1" applyAlignment="1">
      <alignment horizontal="left" vertical="top" wrapText="1"/>
    </xf>
    <xf numFmtId="165" fontId="2" fillId="8" borderId="11" xfId="0" applyNumberFormat="1" applyFont="1" applyFill="1" applyBorder="1" applyAlignment="1">
      <alignment horizontal="center" vertical="top"/>
    </xf>
    <xf numFmtId="165" fontId="1" fillId="10" borderId="35" xfId="0" applyNumberFormat="1" applyFont="1" applyFill="1" applyBorder="1" applyAlignment="1">
      <alignment horizontal="left" vertical="top" wrapText="1"/>
    </xf>
    <xf numFmtId="165" fontId="1" fillId="7" borderId="28" xfId="0" applyNumberFormat="1" applyFont="1" applyFill="1" applyBorder="1" applyAlignment="1">
      <alignment horizontal="center" vertical="center" textRotation="90" wrapText="1"/>
    </xf>
    <xf numFmtId="165" fontId="1" fillId="10" borderId="83" xfId="0" applyNumberFormat="1" applyFont="1" applyFill="1" applyBorder="1" applyAlignment="1">
      <alignment horizontal="left" vertical="top" wrapText="1"/>
    </xf>
    <xf numFmtId="165" fontId="2" fillId="10" borderId="83"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165" fontId="1" fillId="7" borderId="8" xfId="0" applyNumberFormat="1" applyFont="1" applyFill="1" applyBorder="1" applyAlignment="1">
      <alignment horizontal="center" vertical="center"/>
    </xf>
    <xf numFmtId="165" fontId="1" fillId="7" borderId="6" xfId="0" applyNumberFormat="1" applyFont="1" applyFill="1" applyBorder="1" applyAlignment="1">
      <alignment horizontal="center" vertical="center"/>
    </xf>
    <xf numFmtId="3" fontId="1" fillId="3" borderId="0"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0" fontId="16" fillId="0" borderId="0" xfId="0" applyFont="1" applyAlignment="1">
      <alignment horizontal="center"/>
    </xf>
    <xf numFmtId="0" fontId="1" fillId="0" borderId="32" xfId="0" applyFont="1" applyBorder="1" applyAlignment="1">
      <alignment horizontal="center" vertical="center"/>
    </xf>
    <xf numFmtId="165" fontId="2" fillId="10" borderId="20" xfId="0" applyNumberFormat="1" applyFont="1" applyFill="1" applyBorder="1" applyAlignment="1">
      <alignment horizontal="center" vertical="center" wrapText="1"/>
    </xf>
    <xf numFmtId="0" fontId="0" fillId="0" borderId="0" xfId="0" applyFill="1" applyAlignment="1">
      <alignment horizontal="center" vertical="top" wrapText="1"/>
    </xf>
    <xf numFmtId="49" fontId="1" fillId="7" borderId="125" xfId="3" applyNumberFormat="1" applyFont="1" applyFill="1" applyBorder="1" applyAlignment="1">
      <alignment horizontal="center" vertical="top"/>
    </xf>
    <xf numFmtId="49" fontId="1" fillId="7" borderId="126" xfId="3" applyNumberFormat="1" applyFont="1" applyFill="1" applyBorder="1" applyAlignment="1">
      <alignment horizontal="center" vertical="top"/>
    </xf>
    <xf numFmtId="49" fontId="25" fillId="0" borderId="0" xfId="0" applyNumberFormat="1" applyFont="1" applyAlignment="1">
      <alignment horizontal="center" vertical="top"/>
    </xf>
    <xf numFmtId="49" fontId="2" fillId="0" borderId="32" xfId="0" applyNumberFormat="1" applyFont="1" applyBorder="1" applyAlignment="1">
      <alignment horizontal="center" vertical="top"/>
    </xf>
    <xf numFmtId="49" fontId="2" fillId="7" borderId="13" xfId="0" applyNumberFormat="1" applyFont="1" applyFill="1" applyBorder="1" applyAlignment="1">
      <alignment horizontal="center" vertical="top"/>
    </xf>
    <xf numFmtId="49" fontId="26" fillId="0" borderId="0" xfId="0" applyNumberFormat="1" applyFont="1" applyFill="1" applyAlignment="1">
      <alignment horizontal="center" vertical="top" wrapText="1"/>
    </xf>
    <xf numFmtId="49" fontId="2" fillId="0" borderId="0" xfId="0" applyNumberFormat="1" applyFont="1" applyAlignment="1">
      <alignment horizontal="center" vertical="top"/>
    </xf>
    <xf numFmtId="165" fontId="2" fillId="10" borderId="80" xfId="0" applyNumberFormat="1" applyFont="1" applyFill="1" applyBorder="1" applyAlignment="1">
      <alignment horizontal="center" vertical="center" wrapText="1"/>
    </xf>
    <xf numFmtId="165" fontId="2" fillId="10" borderId="78" xfId="0" applyNumberFormat="1" applyFont="1" applyFill="1" applyBorder="1" applyAlignment="1">
      <alignment horizontal="center" vertical="center"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0" fontId="1" fillId="7" borderId="99" xfId="0" applyFont="1" applyFill="1" applyBorder="1" applyAlignment="1">
      <alignment vertical="top" wrapText="1"/>
    </xf>
    <xf numFmtId="165" fontId="1" fillId="7" borderId="36"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1" fillId="7" borderId="36" xfId="0" applyFont="1" applyFill="1" applyBorder="1" applyAlignment="1">
      <alignment vertical="top" wrapText="1"/>
    </xf>
    <xf numFmtId="3" fontId="1" fillId="7" borderId="4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2" fillId="7" borderId="102"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1" fillId="7" borderId="11" xfId="0" applyNumberFormat="1" applyFont="1" applyFill="1" applyBorder="1" applyAlignment="1">
      <alignment horizontal="center" vertical="center" textRotation="90" wrapText="1"/>
    </xf>
    <xf numFmtId="49" fontId="2"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165" fontId="1" fillId="7" borderId="28" xfId="0" applyNumberFormat="1" applyFont="1" applyFill="1" applyBorder="1" applyAlignment="1">
      <alignment horizontal="center" vertical="center" textRotation="90" wrapText="1"/>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1" fillId="7" borderId="28"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165" fontId="1" fillId="7" borderId="47" xfId="0" applyNumberFormat="1" applyFont="1" applyFill="1" applyBorder="1" applyAlignment="1">
      <alignment horizontal="left" vertical="top" wrapText="1"/>
    </xf>
    <xf numFmtId="49" fontId="2" fillId="7" borderId="2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11" xfId="0" applyNumberFormat="1" applyFont="1" applyFill="1" applyBorder="1" applyAlignment="1">
      <alignment horizontal="center" vertical="top"/>
    </xf>
    <xf numFmtId="165" fontId="9" fillId="10" borderId="45" xfId="0" applyNumberFormat="1" applyFont="1" applyFill="1" applyBorder="1" applyAlignment="1">
      <alignment horizontal="center" vertical="top" wrapText="1"/>
    </xf>
    <xf numFmtId="165" fontId="1" fillId="7" borderId="118" xfId="0" applyNumberFormat="1" applyFont="1" applyFill="1" applyBorder="1" applyAlignment="1">
      <alignment horizontal="left" vertical="top" wrapText="1"/>
    </xf>
    <xf numFmtId="0" fontId="1" fillId="7" borderId="91" xfId="0" applyFont="1" applyFill="1" applyBorder="1" applyAlignment="1">
      <alignment horizontal="left" vertical="top" wrapText="1"/>
    </xf>
    <xf numFmtId="165" fontId="1" fillId="7" borderId="127"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165" fontId="1" fillId="7" borderId="23" xfId="0" applyNumberFormat="1" applyFont="1" applyFill="1" applyBorder="1" applyAlignment="1">
      <alignment horizontal="center" vertical="top"/>
    </xf>
    <xf numFmtId="0" fontId="1" fillId="7" borderId="7" xfId="0" applyFont="1"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11" xfId="0" applyNumberFormat="1" applyFont="1" applyFill="1" applyBorder="1" applyAlignment="1">
      <alignment vertical="center" textRotation="90" wrapText="1"/>
    </xf>
    <xf numFmtId="165" fontId="1" fillId="7" borderId="8"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2" fillId="11" borderId="11" xfId="0" applyNumberFormat="1" applyFont="1" applyFill="1" applyBorder="1" applyAlignment="1">
      <alignment horizontal="center" vertical="center" wrapText="1"/>
    </xf>
    <xf numFmtId="0" fontId="1" fillId="0" borderId="106" xfId="0" applyFont="1" applyBorder="1" applyAlignment="1">
      <alignment horizontal="center" vertical="top" wrapText="1"/>
    </xf>
    <xf numFmtId="165" fontId="1" fillId="7" borderId="23"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2" fillId="9" borderId="34"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1" fillId="7" borderId="93" xfId="0" applyNumberFormat="1" applyFont="1" applyFill="1" applyBorder="1" applyAlignment="1">
      <alignment horizontal="center" vertical="top"/>
    </xf>
    <xf numFmtId="0" fontId="2" fillId="0" borderId="34" xfId="0" applyFont="1" applyBorder="1" applyAlignment="1">
      <alignment vertical="top" wrapText="1"/>
    </xf>
    <xf numFmtId="0" fontId="0" fillId="0" borderId="0" xfId="0" applyFont="1" applyAlignment="1">
      <alignment vertical="top" wrapText="1"/>
    </xf>
    <xf numFmtId="0" fontId="2" fillId="0" borderId="34" xfId="0" applyFont="1" applyBorder="1" applyAlignment="1">
      <alignment horizontal="left" vertical="top" wrapText="1"/>
    </xf>
    <xf numFmtId="0" fontId="2" fillId="0" borderId="0" xfId="0" applyFont="1" applyBorder="1" applyAlignment="1">
      <alignment vertical="top" wrapText="1"/>
    </xf>
    <xf numFmtId="165" fontId="2" fillId="0" borderId="0" xfId="0" applyNumberFormat="1" applyFont="1" applyBorder="1" applyAlignment="1">
      <alignment vertical="top" wrapText="1"/>
    </xf>
    <xf numFmtId="0" fontId="2" fillId="0" borderId="34" xfId="0" applyFont="1" applyBorder="1" applyAlignment="1">
      <alignment vertical="top"/>
    </xf>
    <xf numFmtId="0" fontId="1" fillId="0" borderId="0" xfId="0" applyFont="1" applyBorder="1" applyAlignment="1">
      <alignment horizontal="left" vertical="top" wrapText="1"/>
    </xf>
    <xf numFmtId="49" fontId="2" fillId="7" borderId="11" xfId="0" applyNumberFormat="1" applyFont="1" applyFill="1" applyBorder="1" applyAlignment="1">
      <alignment horizontal="center" vertical="top"/>
    </xf>
    <xf numFmtId="165" fontId="1" fillId="0" borderId="0" xfId="0" applyNumberFormat="1" applyFont="1" applyFill="1" applyBorder="1" applyAlignment="1">
      <alignment vertical="top"/>
    </xf>
    <xf numFmtId="165" fontId="2" fillId="8" borderId="3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11" borderId="2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10" borderId="1" xfId="0" applyNumberFormat="1" applyFont="1" applyFill="1" applyBorder="1" applyAlignment="1">
      <alignment horizontal="center" vertical="center" wrapText="1"/>
    </xf>
    <xf numFmtId="165" fontId="2" fillId="10" borderId="87" xfId="0" applyNumberFormat="1" applyFont="1" applyFill="1" applyBorder="1" applyAlignment="1">
      <alignment horizontal="center" vertical="top" wrapText="1"/>
    </xf>
    <xf numFmtId="165" fontId="1" fillId="7" borderId="35"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0" borderId="28" xfId="0" applyNumberFormat="1" applyFont="1" applyFill="1" applyBorder="1" applyAlignment="1">
      <alignment horizontal="center" vertical="top" wrapText="1"/>
    </xf>
    <xf numFmtId="49" fontId="2" fillId="7" borderId="2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0" fontId="1" fillId="7" borderId="47" xfId="0" applyFont="1" applyFill="1" applyBorder="1" applyAlignment="1">
      <alignment vertical="top" wrapText="1"/>
    </xf>
    <xf numFmtId="0" fontId="2" fillId="0" borderId="0" xfId="0" applyFont="1" applyBorder="1" applyAlignment="1">
      <alignment horizontal="left" vertical="top" wrapText="1"/>
    </xf>
    <xf numFmtId="165" fontId="1" fillId="7" borderId="7" xfId="0" applyNumberFormat="1" applyFont="1" applyFill="1" applyBorder="1" applyAlignment="1">
      <alignment vertical="top" wrapText="1"/>
    </xf>
    <xf numFmtId="3" fontId="11" fillId="7" borderId="18"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3" fontId="1" fillId="7" borderId="109" xfId="0" applyNumberFormat="1" applyFont="1" applyFill="1" applyBorder="1" applyAlignment="1">
      <alignment horizontal="center" vertical="top" wrapText="1"/>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165" fontId="2" fillId="7" borderId="93" xfId="0" applyNumberFormat="1" applyFont="1" applyFill="1" applyBorder="1" applyAlignment="1">
      <alignment horizontal="center" vertical="top"/>
    </xf>
    <xf numFmtId="165" fontId="11" fillId="7" borderId="75" xfId="0" applyNumberFormat="1" applyFont="1" applyFill="1" applyBorder="1" applyAlignment="1">
      <alignment horizontal="center" vertical="top"/>
    </xf>
    <xf numFmtId="0" fontId="1" fillId="7" borderId="7" xfId="0"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0" fontId="6" fillId="7" borderId="7" xfId="0"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6" fillId="10" borderId="11" xfId="0" applyFont="1" applyFill="1" applyBorder="1" applyAlignment="1">
      <alignment horizontal="left" vertical="top" wrapText="1"/>
    </xf>
    <xf numFmtId="165" fontId="2" fillId="8"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49" fontId="2" fillId="7" borderId="11" xfId="0" applyNumberFormat="1" applyFont="1" applyFill="1" applyBorder="1" applyAlignment="1">
      <alignment vertical="top"/>
    </xf>
    <xf numFmtId="49" fontId="2" fillId="7" borderId="28" xfId="0" applyNumberFormat="1" applyFont="1" applyFill="1" applyBorder="1" applyAlignment="1">
      <alignment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1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0" fontId="6" fillId="0" borderId="27" xfId="0" applyFont="1" applyBorder="1" applyAlignment="1">
      <alignment horizontal="center" vertical="top" wrapText="1"/>
    </xf>
    <xf numFmtId="165" fontId="1" fillId="3" borderId="28" xfId="0" applyNumberFormat="1" applyFont="1" applyFill="1" applyBorder="1" applyAlignment="1">
      <alignment horizontal="center" vertical="center" textRotation="90" wrapText="1"/>
    </xf>
    <xf numFmtId="0" fontId="0" fillId="7" borderId="18" xfId="0" applyFill="1" applyBorder="1" applyAlignment="1">
      <alignment horizontal="center" vertical="top" wrapText="1"/>
    </xf>
    <xf numFmtId="165" fontId="2" fillId="2"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3" fontId="13" fillId="7" borderId="21" xfId="0" applyNumberFormat="1" applyFont="1" applyFill="1" applyBorder="1" applyAlignment="1">
      <alignment horizontal="center" vertical="top"/>
    </xf>
    <xf numFmtId="3" fontId="13" fillId="7" borderId="27" xfId="0" applyNumberFormat="1" applyFont="1" applyFill="1" applyBorder="1" applyAlignment="1">
      <alignment horizontal="center" vertical="top"/>
    </xf>
    <xf numFmtId="165" fontId="17" fillId="8" borderId="1" xfId="0" applyNumberFormat="1" applyFont="1" applyFill="1" applyBorder="1" applyAlignment="1">
      <alignment vertical="top" wrapText="1"/>
    </xf>
    <xf numFmtId="0" fontId="1" fillId="0" borderId="0" xfId="0" applyFont="1" applyAlignment="1">
      <alignment horizontal="center" vertical="center"/>
    </xf>
    <xf numFmtId="3" fontId="1" fillId="0" borderId="46" xfId="0" applyNumberFormat="1" applyFont="1" applyFill="1" applyBorder="1" applyAlignment="1">
      <alignment horizontal="center" vertical="top"/>
    </xf>
    <xf numFmtId="3" fontId="1" fillId="0" borderId="21" xfId="0" applyNumberFormat="1" applyFont="1" applyFill="1" applyBorder="1" applyAlignment="1">
      <alignment horizontal="center" vertical="top"/>
    </xf>
    <xf numFmtId="0" fontId="1" fillId="7" borderId="47" xfId="0" applyFont="1" applyFill="1" applyBorder="1" applyAlignment="1">
      <alignment vertical="top" wrapText="1"/>
    </xf>
    <xf numFmtId="165" fontId="1" fillId="7" borderId="113" xfId="0" applyNumberFormat="1" applyFont="1" applyFill="1" applyBorder="1" applyAlignment="1">
      <alignment vertical="top" wrapText="1"/>
    </xf>
    <xf numFmtId="165" fontId="1" fillId="2" borderId="32"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20" fillId="7" borderId="0" xfId="0" applyNumberFormat="1" applyFont="1" applyFill="1" applyAlignment="1">
      <alignment horizontal="left" vertical="top" wrapText="1"/>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9" fillId="10" borderId="20" xfId="0" applyNumberFormat="1" applyFont="1" applyFill="1" applyBorder="1" applyAlignment="1">
      <alignment horizontal="center" vertical="top" wrapText="1"/>
    </xf>
    <xf numFmtId="165" fontId="5" fillId="10" borderId="47" xfId="0" applyNumberFormat="1" applyFont="1" applyFill="1" applyBorder="1" applyAlignment="1">
      <alignment horizontal="center" vertical="center" textRotation="90" wrapText="1"/>
    </xf>
    <xf numFmtId="0" fontId="1" fillId="0" borderId="0" xfId="0" applyFont="1" applyAlignment="1">
      <alignment horizontal="left" vertical="top" wrapText="1"/>
    </xf>
    <xf numFmtId="165" fontId="1" fillId="7" borderId="11" xfId="0" applyNumberFormat="1" applyFont="1" applyFill="1" applyBorder="1" applyAlignment="1">
      <alignment vertical="center" textRotation="90" wrapText="1"/>
    </xf>
    <xf numFmtId="0" fontId="3" fillId="7" borderId="48" xfId="0" applyFont="1" applyFill="1" applyBorder="1" applyAlignment="1">
      <alignment horizontal="center" vertical="top" wrapText="1"/>
    </xf>
    <xf numFmtId="165" fontId="2" fillId="7" borderId="48" xfId="0" applyNumberFormat="1" applyFont="1" applyFill="1" applyBorder="1" applyAlignment="1">
      <alignment horizontal="center" vertical="center" wrapText="1"/>
    </xf>
    <xf numFmtId="165" fontId="12" fillId="7" borderId="48" xfId="0" applyNumberFormat="1" applyFont="1" applyFill="1" applyBorder="1" applyAlignment="1">
      <alignment horizontal="center" vertical="center" wrapText="1"/>
    </xf>
    <xf numFmtId="0" fontId="3" fillId="7" borderId="46" xfId="0" applyFont="1" applyFill="1" applyBorder="1" applyAlignment="1">
      <alignment horizontal="center" vertical="top" wrapText="1"/>
    </xf>
    <xf numFmtId="165" fontId="2" fillId="7" borderId="46" xfId="0" applyNumberFormat="1" applyFont="1" applyFill="1" applyBorder="1" applyAlignment="1">
      <alignment horizontal="center" vertical="center" wrapText="1"/>
    </xf>
    <xf numFmtId="165" fontId="12" fillId="7" borderId="35" xfId="0" applyNumberFormat="1" applyFont="1" applyFill="1" applyBorder="1" applyAlignment="1">
      <alignment horizontal="center" vertical="center" wrapText="1"/>
    </xf>
    <xf numFmtId="165" fontId="1" fillId="7" borderId="48" xfId="0" applyNumberFormat="1" applyFont="1" applyFill="1" applyBorder="1" applyAlignment="1">
      <alignment horizontal="center" vertical="center" textRotation="90" wrapText="1"/>
    </xf>
    <xf numFmtId="165" fontId="1" fillId="7" borderId="45" xfId="0" applyNumberFormat="1" applyFont="1" applyFill="1" applyBorder="1" applyAlignment="1">
      <alignment horizontal="center" vertical="top" wrapText="1"/>
    </xf>
    <xf numFmtId="0" fontId="1" fillId="7" borderId="93" xfId="0" applyFont="1" applyFill="1" applyBorder="1" applyAlignment="1">
      <alignment horizontal="center" vertical="top"/>
    </xf>
    <xf numFmtId="165" fontId="2" fillId="7" borderId="90"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textRotation="90" wrapText="1"/>
    </xf>
    <xf numFmtId="165" fontId="9" fillId="7" borderId="46" xfId="0" applyNumberFormat="1" applyFont="1" applyFill="1" applyBorder="1" applyAlignment="1">
      <alignment horizontal="center" vertical="top" wrapText="1"/>
    </xf>
    <xf numFmtId="0" fontId="1" fillId="7" borderId="82" xfId="0" applyFont="1" applyFill="1" applyBorder="1" applyAlignment="1">
      <alignment vertical="top" wrapText="1"/>
    </xf>
    <xf numFmtId="165" fontId="9" fillId="7" borderId="59" xfId="0" applyNumberFormat="1" applyFont="1" applyFill="1" applyBorder="1" applyAlignment="1">
      <alignment horizontal="center" vertical="top" wrapText="1"/>
    </xf>
    <xf numFmtId="165" fontId="1" fillId="7" borderId="23" xfId="1" applyNumberFormat="1" applyFont="1" applyFill="1" applyBorder="1" applyAlignment="1">
      <alignment horizontal="center" vertical="top" wrapText="1"/>
    </xf>
    <xf numFmtId="165" fontId="1" fillId="7" borderId="48" xfId="0" applyNumberFormat="1" applyFont="1" applyFill="1" applyBorder="1" applyAlignment="1">
      <alignment horizontal="center" vertical="center" wrapText="1"/>
    </xf>
    <xf numFmtId="165" fontId="1" fillId="7" borderId="35" xfId="0" applyNumberFormat="1" applyFont="1" applyFill="1" applyBorder="1" applyAlignment="1">
      <alignment horizontal="center" vertical="center" wrapText="1"/>
    </xf>
    <xf numFmtId="165" fontId="2" fillId="7" borderId="20" xfId="0" applyNumberFormat="1" applyFont="1" applyFill="1" applyBorder="1" applyAlignment="1">
      <alignment vertical="top"/>
    </xf>
    <xf numFmtId="49" fontId="2" fillId="7" borderId="30" xfId="0" applyNumberFormat="1" applyFont="1" applyFill="1" applyBorder="1" applyAlignment="1">
      <alignment vertical="top"/>
    </xf>
    <xf numFmtId="49" fontId="2" fillId="9" borderId="9" xfId="0" applyNumberFormat="1" applyFont="1" applyFill="1" applyBorder="1" applyAlignment="1">
      <alignment vertical="top"/>
    </xf>
    <xf numFmtId="49" fontId="2" fillId="2" borderId="56" xfId="0" applyNumberFormat="1" applyFont="1" applyFill="1" applyBorder="1" applyAlignment="1">
      <alignment vertical="top"/>
    </xf>
    <xf numFmtId="0" fontId="6" fillId="7" borderId="105" xfId="0" applyFont="1" applyFill="1" applyBorder="1" applyAlignment="1">
      <alignment horizontal="center" vertical="top" wrapText="1"/>
    </xf>
    <xf numFmtId="0" fontId="6" fillId="7" borderId="94" xfId="0" applyFont="1" applyFill="1" applyBorder="1" applyAlignment="1">
      <alignment horizontal="center" vertical="top" wrapText="1"/>
    </xf>
    <xf numFmtId="165" fontId="2" fillId="2" borderId="7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165" fontId="1" fillId="7" borderId="41" xfId="0" applyNumberFormat="1" applyFont="1" applyFill="1" applyBorder="1" applyAlignment="1">
      <alignment vertical="top"/>
    </xf>
    <xf numFmtId="165" fontId="2" fillId="7" borderId="100"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center" wrapText="1"/>
    </xf>
    <xf numFmtId="165" fontId="1" fillId="7" borderId="128" xfId="0" applyNumberFormat="1" applyFont="1" applyFill="1" applyBorder="1" applyAlignment="1">
      <alignment horizontal="left" vertical="top" wrapText="1"/>
    </xf>
    <xf numFmtId="165" fontId="1" fillId="7" borderId="127" xfId="0" applyNumberFormat="1" applyFont="1" applyFill="1" applyBorder="1" applyAlignment="1">
      <alignment vertical="top" wrapText="1"/>
    </xf>
    <xf numFmtId="165" fontId="1" fillId="7" borderId="128" xfId="0" applyNumberFormat="1" applyFont="1" applyFill="1" applyBorder="1" applyAlignment="1">
      <alignment vertical="top" wrapText="1"/>
    </xf>
    <xf numFmtId="165" fontId="1" fillId="0" borderId="81" xfId="0" applyNumberFormat="1" applyFont="1" applyFill="1" applyBorder="1" applyAlignment="1">
      <alignment horizontal="center" vertical="top"/>
    </xf>
    <xf numFmtId="165" fontId="2" fillId="7" borderId="94"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3" fontId="5" fillId="7" borderId="35" xfId="0" applyNumberFormat="1" applyFont="1" applyFill="1" applyBorder="1" applyAlignment="1">
      <alignment horizontal="center" vertical="top"/>
    </xf>
    <xf numFmtId="3" fontId="5" fillId="7" borderId="27" xfId="0" applyNumberFormat="1" applyFont="1" applyFill="1" applyBorder="1" applyAlignment="1">
      <alignment horizontal="center" vertical="top"/>
    </xf>
    <xf numFmtId="3" fontId="5" fillId="7" borderId="28" xfId="0" applyNumberFormat="1" applyFont="1" applyFill="1" applyBorder="1" applyAlignment="1">
      <alignment horizontal="center" vertical="top"/>
    </xf>
    <xf numFmtId="0" fontId="2" fillId="7" borderId="11" xfId="0" applyFont="1" applyFill="1" applyBorder="1" applyAlignment="1">
      <alignment horizontal="center" vertical="top" wrapText="1"/>
    </xf>
    <xf numFmtId="0" fontId="1" fillId="7" borderId="28" xfId="0" applyFont="1" applyFill="1" applyBorder="1" applyAlignment="1">
      <alignment horizontal="center" vertical="center" wrapText="1"/>
    </xf>
    <xf numFmtId="165" fontId="2" fillId="7" borderId="18"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49" fontId="2" fillId="7" borderId="1" xfId="0" applyNumberFormat="1" applyFont="1" applyFill="1" applyBorder="1" applyAlignment="1">
      <alignment vertical="top"/>
    </xf>
    <xf numFmtId="165" fontId="2" fillId="0" borderId="1" xfId="0" applyNumberFormat="1" applyFont="1" applyFill="1" applyBorder="1" applyAlignment="1">
      <alignment horizontal="center" vertical="top" wrapText="1"/>
    </xf>
    <xf numFmtId="165" fontId="1" fillId="0" borderId="17" xfId="0" applyNumberFormat="1" applyFont="1" applyBorder="1" applyAlignment="1">
      <alignment horizontal="center" vertical="top" wrapText="1"/>
    </xf>
    <xf numFmtId="165" fontId="1" fillId="7" borderId="22"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3" fillId="7" borderId="17" xfId="0" applyNumberFormat="1" applyFont="1" applyFill="1" applyBorder="1" applyAlignment="1">
      <alignment horizontal="center" vertical="top"/>
    </xf>
    <xf numFmtId="165" fontId="1" fillId="0" borderId="37"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6" fillId="7" borderId="18" xfId="0" applyNumberFormat="1" applyFont="1" applyFill="1" applyBorder="1" applyAlignment="1">
      <alignment horizontal="center" vertical="top" wrapText="1"/>
    </xf>
    <xf numFmtId="165" fontId="1" fillId="0" borderId="18" xfId="0" applyNumberFormat="1" applyFont="1" applyBorder="1" applyAlignment="1">
      <alignment horizontal="center" vertical="top" wrapText="1"/>
    </xf>
    <xf numFmtId="49" fontId="2" fillId="7" borderId="20" xfId="0" applyNumberFormat="1" applyFont="1" applyFill="1" applyBorder="1" applyAlignment="1">
      <alignment vertical="top"/>
    </xf>
    <xf numFmtId="0" fontId="6" fillId="7" borderId="21" xfId="0" applyFont="1" applyFill="1" applyBorder="1" applyAlignment="1">
      <alignment horizontal="center" wrapText="1"/>
    </xf>
    <xf numFmtId="0" fontId="6" fillId="7" borderId="27" xfId="0" applyFont="1" applyFill="1" applyBorder="1" applyAlignment="1">
      <alignment horizontal="center" wrapText="1"/>
    </xf>
    <xf numFmtId="3" fontId="13" fillId="7" borderId="28"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11" xfId="0" applyNumberFormat="1" applyFont="1" applyFill="1" applyBorder="1" applyAlignment="1">
      <alignment vertical="top" wrapText="1"/>
    </xf>
    <xf numFmtId="0" fontId="6" fillId="7" borderId="11" xfId="0" applyFont="1" applyFill="1" applyBorder="1" applyAlignment="1">
      <alignment vertical="top" wrapText="1"/>
    </xf>
    <xf numFmtId="165" fontId="2" fillId="7" borderId="11"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1" fillId="7" borderId="7"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0" fontId="1" fillId="7" borderId="7" xfId="0" applyFont="1" applyFill="1" applyBorder="1" applyAlignment="1">
      <alignment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2" fillId="3" borderId="11"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165" fontId="6" fillId="7" borderId="7" xfId="0" applyNumberFormat="1" applyFont="1" applyFill="1" applyBorder="1" applyAlignment="1">
      <alignment vertical="top" wrapText="1"/>
    </xf>
    <xf numFmtId="0" fontId="1" fillId="7" borderId="99" xfId="0" applyFont="1" applyFill="1" applyBorder="1" applyAlignment="1">
      <alignment vertical="top" wrapText="1"/>
    </xf>
    <xf numFmtId="0" fontId="13" fillId="7" borderId="29" xfId="0"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48" xfId="0" applyNumberFormat="1" applyFont="1" applyFill="1" applyBorder="1" applyAlignment="1">
      <alignment vertical="top" wrapText="1"/>
    </xf>
    <xf numFmtId="165" fontId="1" fillId="7" borderId="28" xfId="0" applyNumberFormat="1" applyFont="1" applyFill="1" applyBorder="1" applyAlignment="1">
      <alignment horizontal="center" vertical="center" textRotation="90" wrapText="1"/>
    </xf>
    <xf numFmtId="165" fontId="1" fillId="7" borderId="35" xfId="0" applyNumberFormat="1" applyFont="1" applyFill="1" applyBorder="1" applyAlignment="1">
      <alignment horizontal="left" vertical="top" wrapText="1"/>
    </xf>
    <xf numFmtId="49" fontId="2" fillId="7"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64" xfId="0" applyNumberFormat="1" applyFont="1" applyFill="1" applyBorder="1" applyAlignment="1">
      <alignment horizontal="left" vertical="top" wrapText="1"/>
    </xf>
    <xf numFmtId="49" fontId="1" fillId="0" borderId="21"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0" fontId="1" fillId="7" borderId="11" xfId="0" applyFont="1" applyFill="1" applyBorder="1" applyAlignment="1">
      <alignment vertical="top" wrapText="1"/>
    </xf>
    <xf numFmtId="0" fontId="0" fillId="0" borderId="0" xfId="0" applyFont="1" applyBorder="1" applyAlignment="1">
      <alignment vertical="top" wrapText="1"/>
    </xf>
    <xf numFmtId="165" fontId="1" fillId="12" borderId="10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1" fillId="12" borderId="48" xfId="0" applyNumberFormat="1" applyFont="1" applyFill="1" applyBorder="1" applyAlignment="1">
      <alignment horizontal="left" vertical="top" wrapText="1"/>
    </xf>
    <xf numFmtId="49" fontId="11" fillId="12" borderId="0" xfId="0" applyNumberFormat="1" applyFont="1" applyFill="1" applyBorder="1" applyAlignment="1">
      <alignment horizontal="center" vertical="top"/>
    </xf>
    <xf numFmtId="165" fontId="11" fillId="12" borderId="0" xfId="0" applyNumberFormat="1" applyFont="1" applyFill="1" applyBorder="1" applyAlignment="1">
      <alignment horizontal="right" vertical="top" wrapText="1"/>
    </xf>
    <xf numFmtId="165" fontId="11" fillId="12" borderId="11" xfId="0" applyNumberFormat="1" applyFont="1" applyFill="1" applyBorder="1" applyAlignment="1">
      <alignment horizontal="center" vertical="top"/>
    </xf>
    <xf numFmtId="49" fontId="11" fillId="12" borderId="48" xfId="0" applyNumberFormat="1" applyFont="1" applyFill="1" applyBorder="1" applyAlignment="1">
      <alignment horizontal="center" vertical="top"/>
    </xf>
    <xf numFmtId="49" fontId="11" fillId="12" borderId="18" xfId="0" applyNumberFormat="1" applyFont="1" applyFill="1" applyBorder="1" applyAlignment="1">
      <alignment horizontal="center" vertical="top"/>
    </xf>
    <xf numFmtId="165" fontId="11" fillId="12" borderId="105" xfId="0" applyNumberFormat="1" applyFont="1" applyFill="1" applyBorder="1" applyAlignment="1">
      <alignment horizontal="left" vertical="top" wrapText="1"/>
    </xf>
    <xf numFmtId="165" fontId="11" fillId="12" borderId="104" xfId="0" applyNumberFormat="1" applyFont="1" applyFill="1" applyBorder="1" applyAlignment="1">
      <alignment horizontal="left" vertical="top" wrapText="1"/>
    </xf>
    <xf numFmtId="165" fontId="1" fillId="12" borderId="100" xfId="0" applyNumberFormat="1" applyFont="1" applyFill="1" applyBorder="1" applyAlignment="1">
      <alignment horizontal="center" vertical="top"/>
    </xf>
    <xf numFmtId="0" fontId="11" fillId="12" borderId="104" xfId="0" applyNumberFormat="1" applyFont="1" applyFill="1" applyBorder="1" applyAlignment="1">
      <alignment horizontal="center" vertical="top"/>
    </xf>
    <xf numFmtId="165" fontId="11" fillId="12" borderId="75" xfId="0" applyNumberFormat="1" applyFont="1" applyFill="1" applyBorder="1" applyAlignment="1">
      <alignment horizontal="right" vertical="top" wrapText="1"/>
    </xf>
    <xf numFmtId="165" fontId="11" fillId="12" borderId="28" xfId="0" applyNumberFormat="1" applyFont="1" applyFill="1" applyBorder="1" applyAlignment="1">
      <alignment horizontal="center" vertical="top"/>
    </xf>
    <xf numFmtId="49" fontId="11" fillId="12" borderId="75" xfId="0" applyNumberFormat="1" applyFont="1" applyFill="1" applyBorder="1" applyAlignment="1">
      <alignment horizontal="center" vertical="top"/>
    </xf>
    <xf numFmtId="49" fontId="11" fillId="12" borderId="35" xfId="0" applyNumberFormat="1" applyFont="1" applyFill="1" applyBorder="1" applyAlignment="1">
      <alignment horizontal="center" vertical="top"/>
    </xf>
    <xf numFmtId="165" fontId="11" fillId="12" borderId="34" xfId="0" applyNumberFormat="1" applyFont="1" applyFill="1" applyBorder="1" applyAlignment="1">
      <alignment horizontal="center" vertical="top"/>
    </xf>
    <xf numFmtId="165" fontId="11" fillId="12" borderId="64" xfId="0" applyNumberFormat="1" applyFont="1" applyFill="1" applyBorder="1" applyAlignment="1">
      <alignment horizontal="center" vertical="top"/>
    </xf>
    <xf numFmtId="49" fontId="11" fillId="12" borderId="27" xfId="0" applyNumberFormat="1" applyFont="1" applyFill="1" applyBorder="1" applyAlignment="1">
      <alignment horizontal="center" vertical="top"/>
    </xf>
    <xf numFmtId="165" fontId="11" fillId="12" borderId="7" xfId="0" applyNumberFormat="1" applyFont="1" applyFill="1" applyBorder="1" applyAlignment="1">
      <alignment horizontal="center" vertical="top"/>
    </xf>
    <xf numFmtId="165" fontId="11" fillId="12" borderId="6" xfId="0" applyNumberFormat="1" applyFont="1" applyFill="1" applyBorder="1" applyAlignment="1">
      <alignment horizontal="center" vertical="top"/>
    </xf>
    <xf numFmtId="165" fontId="11" fillId="12" borderId="29" xfId="0" applyNumberFormat="1" applyFont="1" applyFill="1" applyBorder="1" applyAlignment="1">
      <alignment horizontal="center" vertical="top"/>
    </xf>
    <xf numFmtId="165" fontId="11" fillId="12" borderId="23" xfId="0" applyNumberFormat="1" applyFont="1" applyFill="1" applyBorder="1" applyAlignment="1">
      <alignment horizontal="center" vertical="top"/>
    </xf>
    <xf numFmtId="165" fontId="1" fillId="12" borderId="113" xfId="0" applyNumberFormat="1" applyFont="1" applyFill="1" applyBorder="1" applyAlignment="1">
      <alignment horizontal="center" vertical="top"/>
    </xf>
    <xf numFmtId="165" fontId="1" fillId="12" borderId="101" xfId="0" applyNumberFormat="1" applyFont="1" applyFill="1" applyBorder="1" applyAlignment="1">
      <alignment horizontal="center" vertical="top"/>
    </xf>
    <xf numFmtId="165" fontId="1" fillId="12" borderId="99" xfId="0" applyNumberFormat="1" applyFont="1" applyFill="1" applyBorder="1" applyAlignment="1">
      <alignment horizontal="center" vertical="top"/>
    </xf>
    <xf numFmtId="165" fontId="1" fillId="7" borderId="36"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6" fillId="7" borderId="7" xfId="0" applyNumberFormat="1" applyFont="1" applyFill="1" applyBorder="1" applyAlignment="1">
      <alignment vertical="top" wrapText="1"/>
    </xf>
    <xf numFmtId="165" fontId="1" fillId="7" borderId="23"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0" borderId="0" xfId="0" applyNumberFormat="1" applyFont="1" applyBorder="1" applyAlignment="1">
      <alignment horizontal="left" vertical="top" wrapText="1"/>
    </xf>
    <xf numFmtId="3" fontId="1"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49" fontId="13" fillId="7" borderId="35"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1" fillId="7" borderId="28"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1" fillId="7" borderId="23" xfId="0" applyNumberFormat="1" applyFont="1" applyFill="1" applyBorder="1" applyAlignment="1">
      <alignment horizontal="center" vertical="top"/>
    </xf>
    <xf numFmtId="0" fontId="0" fillId="0" borderId="34" xfId="0" applyFont="1" applyBorder="1" applyAlignment="1">
      <alignment vertical="top" wrapText="1"/>
    </xf>
    <xf numFmtId="165" fontId="1" fillId="7" borderId="18" xfId="0" applyNumberFormat="1" applyFont="1" applyFill="1" applyBorder="1" applyAlignment="1">
      <alignment horizontal="center" vertical="top" wrapText="1"/>
    </xf>
    <xf numFmtId="3" fontId="13" fillId="7" borderId="46" xfId="0" applyNumberFormat="1" applyFont="1" applyFill="1" applyBorder="1" applyAlignment="1">
      <alignment horizontal="center" vertical="top"/>
    </xf>
    <xf numFmtId="0" fontId="1" fillId="7" borderId="131" xfId="0" applyFont="1" applyFill="1" applyBorder="1" applyAlignment="1">
      <alignment vertical="top" wrapText="1"/>
    </xf>
    <xf numFmtId="165" fontId="1" fillId="7" borderId="132" xfId="0" applyNumberFormat="1" applyFont="1" applyFill="1" applyBorder="1" applyAlignment="1">
      <alignment horizontal="center" vertical="top"/>
    </xf>
    <xf numFmtId="165" fontId="1" fillId="7" borderId="133" xfId="0" applyNumberFormat="1" applyFont="1" applyFill="1" applyBorder="1" applyAlignment="1">
      <alignment horizontal="left" vertical="top" wrapText="1"/>
    </xf>
    <xf numFmtId="165" fontId="1" fillId="7" borderId="129"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1" fillId="7" borderId="134" xfId="0" applyNumberFormat="1" applyFont="1" applyFill="1" applyBorder="1" applyAlignment="1">
      <alignment horizontal="center" vertical="top"/>
    </xf>
    <xf numFmtId="165" fontId="5" fillId="7" borderId="27" xfId="0" applyNumberFormat="1" applyFont="1" applyFill="1" applyBorder="1" applyAlignment="1">
      <alignment horizontal="center" vertical="center" textRotation="90" wrapText="1"/>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9" xfId="0" applyNumberFormat="1" applyFont="1" applyFill="1" applyBorder="1" applyAlignment="1">
      <alignment vertical="top" wrapText="1"/>
    </xf>
    <xf numFmtId="49" fontId="2" fillId="7" borderId="28"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11"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3" fontId="1" fillId="7" borderId="48" xfId="0" applyNumberFormat="1" applyFont="1" applyFill="1" applyBorder="1" applyAlignment="1">
      <alignment horizontal="center" vertical="top"/>
    </xf>
    <xf numFmtId="165" fontId="1" fillId="7" borderId="7" xfId="0" applyNumberFormat="1" applyFont="1" applyFill="1" applyBorder="1" applyAlignment="1">
      <alignment vertical="top" wrapText="1"/>
    </xf>
    <xf numFmtId="165" fontId="2" fillId="7" borderId="28"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3" fillId="7" borderId="18" xfId="0" applyNumberFormat="1"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0" fontId="2" fillId="7" borderId="0" xfId="0" applyFont="1" applyFill="1" applyBorder="1" applyAlignment="1">
      <alignment vertical="top"/>
    </xf>
    <xf numFmtId="0" fontId="1" fillId="0" borderId="75" xfId="0" applyFont="1" applyBorder="1" applyAlignment="1">
      <alignment horizontal="center" vertical="center"/>
    </xf>
    <xf numFmtId="0" fontId="1" fillId="0" borderId="75" xfId="0" applyFont="1" applyBorder="1" applyAlignment="1">
      <alignment horizontal="center" vertical="top"/>
    </xf>
    <xf numFmtId="165" fontId="1" fillId="0" borderId="75" xfId="0" applyNumberFormat="1" applyFont="1" applyBorder="1" applyAlignment="1">
      <alignment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6" fillId="7" borderId="11" xfId="0" applyFont="1" applyFill="1" applyBorder="1" applyAlignment="1">
      <alignment vertical="top" wrapText="1"/>
    </xf>
    <xf numFmtId="165" fontId="2" fillId="7" borderId="11" xfId="0" applyNumberFormat="1" applyFont="1" applyFill="1" applyBorder="1" applyAlignment="1">
      <alignment horizontal="center" vertical="top" wrapText="1"/>
    </xf>
    <xf numFmtId="0" fontId="6" fillId="7" borderId="7"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2" borderId="30"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0" fontId="6" fillId="7" borderId="79" xfId="0" applyFont="1" applyFill="1" applyBorder="1" applyAlignment="1">
      <alignment vertical="top" wrapText="1"/>
    </xf>
    <xf numFmtId="165" fontId="1" fillId="7" borderId="11" xfId="0" applyNumberFormat="1" applyFont="1" applyFill="1" applyBorder="1" applyAlignment="1">
      <alignment horizontal="center" vertical="center" textRotation="90" wrapText="1"/>
    </xf>
    <xf numFmtId="0" fontId="1" fillId="0" borderId="0" xfId="0" applyFont="1" applyAlignment="1">
      <alignment horizontal="center" vertical="center"/>
    </xf>
    <xf numFmtId="165" fontId="2" fillId="3" borderId="11"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165" fontId="1" fillId="7" borderId="4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8" xfId="0" applyNumberFormat="1" applyFont="1" applyFill="1" applyBorder="1" applyAlignment="1">
      <alignment horizontal="center" vertical="center" textRotation="90" wrapText="1"/>
    </xf>
    <xf numFmtId="3" fontId="1" fillId="7" borderId="11"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0" fontId="1" fillId="0" borderId="0" xfId="0" applyFont="1" applyAlignment="1">
      <alignment horizontal="lef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1" fillId="7" borderId="11" xfId="0" applyFont="1" applyFill="1" applyBorder="1" applyAlignment="1">
      <alignment vertical="top" wrapText="1"/>
    </xf>
    <xf numFmtId="165" fontId="1" fillId="7" borderId="75" xfId="0" applyNumberFormat="1" applyFont="1" applyFill="1" applyBorder="1" applyAlignment="1">
      <alignment horizontal="left" vertical="top" wrapText="1"/>
    </xf>
    <xf numFmtId="49" fontId="1" fillId="0" borderId="46"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0" xfId="0" applyNumberFormat="1" applyFont="1" applyFill="1" applyBorder="1" applyAlignment="1">
      <alignment horizontal="left" vertical="top" wrapText="1"/>
    </xf>
    <xf numFmtId="165" fontId="1" fillId="0" borderId="0" xfId="0" applyNumberFormat="1" applyFont="1" applyFill="1" applyBorder="1" applyAlignment="1">
      <alignment horizontal="left" vertical="top"/>
    </xf>
    <xf numFmtId="165" fontId="2" fillId="7" borderId="34" xfId="0" applyNumberFormat="1" applyFont="1" applyFill="1" applyBorder="1" applyAlignment="1">
      <alignment horizontal="center" vertical="top"/>
    </xf>
    <xf numFmtId="49" fontId="1" fillId="7" borderId="88" xfId="0" applyNumberFormat="1" applyFont="1" applyFill="1" applyBorder="1" applyAlignment="1">
      <alignment horizontal="center" vertical="top" wrapText="1"/>
    </xf>
    <xf numFmtId="165" fontId="1" fillId="7" borderId="105"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165" fontId="2" fillId="2" borderId="76" xfId="0" applyNumberFormat="1" applyFont="1" applyFill="1" applyBorder="1" applyAlignment="1">
      <alignment horizontal="center" vertical="top"/>
    </xf>
    <xf numFmtId="165" fontId="1" fillId="7" borderId="49" xfId="0" applyNumberFormat="1" applyFont="1" applyFill="1" applyBorder="1" applyAlignment="1">
      <alignment horizontal="center" vertical="center"/>
    </xf>
    <xf numFmtId="165" fontId="11" fillId="7" borderId="64" xfId="0" applyNumberFormat="1" applyFont="1" applyFill="1" applyBorder="1" applyAlignment="1">
      <alignment horizontal="center" vertical="top"/>
    </xf>
    <xf numFmtId="165" fontId="1" fillId="7" borderId="38" xfId="0" applyNumberFormat="1" applyFont="1" applyFill="1" applyBorder="1" applyAlignment="1">
      <alignment horizontal="center" vertical="center"/>
    </xf>
    <xf numFmtId="0" fontId="1" fillId="7" borderId="43" xfId="0" applyFont="1" applyFill="1" applyBorder="1" applyAlignment="1">
      <alignment horizontal="center" vertical="center"/>
    </xf>
    <xf numFmtId="165" fontId="11" fillId="7" borderId="53" xfId="0" applyNumberFormat="1" applyFont="1" applyFill="1" applyBorder="1" applyAlignment="1">
      <alignment horizontal="center" vertical="top"/>
    </xf>
    <xf numFmtId="165" fontId="13" fillId="7" borderId="53" xfId="0" applyNumberFormat="1" applyFont="1" applyFill="1" applyBorder="1" applyAlignment="1">
      <alignment horizontal="center" vertical="top"/>
    </xf>
    <xf numFmtId="165" fontId="1" fillId="7" borderId="53" xfId="1" applyNumberFormat="1" applyFont="1" applyFill="1" applyBorder="1" applyAlignment="1">
      <alignment horizontal="center" vertical="top"/>
    </xf>
    <xf numFmtId="165" fontId="2" fillId="7" borderId="43"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0" fontId="1" fillId="7" borderId="11" xfId="0" applyFont="1" applyFill="1" applyBorder="1" applyAlignment="1">
      <alignment horizontal="center" vertical="center"/>
    </xf>
    <xf numFmtId="165" fontId="1" fillId="7" borderId="86" xfId="0" applyNumberFormat="1" applyFont="1" applyFill="1" applyBorder="1" applyAlignment="1">
      <alignment horizontal="center" vertical="top"/>
    </xf>
    <xf numFmtId="0" fontId="1" fillId="7" borderId="75" xfId="0" applyFont="1" applyFill="1" applyBorder="1" applyAlignment="1">
      <alignment vertical="top"/>
    </xf>
    <xf numFmtId="0" fontId="1" fillId="7" borderId="118" xfId="0" applyFont="1" applyFill="1" applyBorder="1" applyAlignment="1">
      <alignment vertical="top" wrapText="1"/>
    </xf>
    <xf numFmtId="49" fontId="1" fillId="7" borderId="48" xfId="3" applyNumberFormat="1" applyFont="1" applyFill="1" applyBorder="1" applyAlignment="1">
      <alignment horizontal="center" vertical="top"/>
    </xf>
    <xf numFmtId="49" fontId="1" fillId="7" borderId="135" xfId="3" applyNumberFormat="1" applyFont="1" applyFill="1" applyBorder="1" applyAlignment="1">
      <alignment horizontal="center" vertical="top"/>
    </xf>
    <xf numFmtId="3" fontId="11" fillId="7" borderId="48" xfId="0" applyNumberFormat="1" applyFont="1" applyFill="1" applyBorder="1" applyAlignment="1">
      <alignment horizontal="center" vertical="top"/>
    </xf>
    <xf numFmtId="49" fontId="1" fillId="0" borderId="90" xfId="0" applyNumberFormat="1" applyFont="1" applyFill="1" applyBorder="1" applyAlignment="1">
      <alignment horizontal="center" vertical="top"/>
    </xf>
    <xf numFmtId="0" fontId="1" fillId="7" borderId="128" xfId="0" applyFont="1" applyFill="1" applyBorder="1" applyAlignment="1">
      <alignment horizontal="left" vertical="top" wrapText="1"/>
    </xf>
    <xf numFmtId="165" fontId="1" fillId="7" borderId="118" xfId="0" applyNumberFormat="1" applyFont="1" applyFill="1" applyBorder="1" applyAlignment="1">
      <alignment vertical="top" wrapText="1"/>
    </xf>
    <xf numFmtId="0" fontId="23" fillId="7" borderId="127" xfId="0" applyFont="1" applyFill="1" applyBorder="1" applyAlignment="1">
      <alignment vertical="top" wrapText="1"/>
    </xf>
    <xf numFmtId="0" fontId="1" fillId="7" borderId="127" xfId="0" applyFont="1" applyFill="1" applyBorder="1" applyAlignment="1">
      <alignment vertical="top" wrapText="1"/>
    </xf>
    <xf numFmtId="0" fontId="1" fillId="7" borderId="116" xfId="0" applyFont="1" applyFill="1" applyBorder="1" applyAlignment="1">
      <alignment vertical="top" wrapText="1"/>
    </xf>
    <xf numFmtId="165" fontId="11" fillId="7" borderId="38" xfId="0" applyNumberFormat="1" applyFont="1" applyFill="1" applyBorder="1" applyAlignment="1">
      <alignment horizontal="center" vertical="top" wrapText="1"/>
    </xf>
    <xf numFmtId="3" fontId="13" fillId="7" borderId="18"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49" fontId="1" fillId="0" borderId="18" xfId="0" applyNumberFormat="1" applyFont="1" applyFill="1" applyBorder="1" applyAlignment="1">
      <alignment horizontal="center" vertical="top"/>
    </xf>
    <xf numFmtId="3" fontId="1" fillId="7" borderId="18" xfId="0" applyNumberFormat="1" applyFont="1" applyFill="1" applyBorder="1" applyAlignment="1">
      <alignment vertical="top"/>
    </xf>
    <xf numFmtId="3" fontId="1" fillId="7" borderId="18" xfId="0" applyNumberFormat="1" applyFont="1" applyFill="1" applyBorder="1" applyAlignment="1">
      <alignment horizontal="center" vertical="center"/>
    </xf>
    <xf numFmtId="0" fontId="2" fillId="0" borderId="50" xfId="0" applyFont="1" applyBorder="1" applyAlignment="1">
      <alignment vertical="center"/>
    </xf>
    <xf numFmtId="0" fontId="1" fillId="7" borderId="18" xfId="0" applyFont="1" applyFill="1" applyBorder="1" applyAlignment="1">
      <alignment vertical="center"/>
    </xf>
    <xf numFmtId="0" fontId="18" fillId="7" borderId="18" xfId="0" applyFont="1" applyFill="1" applyBorder="1" applyAlignment="1">
      <alignment horizontal="right" vertical="center"/>
    </xf>
    <xf numFmtId="49" fontId="11" fillId="7" borderId="18" xfId="0" applyNumberFormat="1" applyFont="1" applyFill="1" applyBorder="1" applyAlignment="1">
      <alignment horizontal="center" vertical="top"/>
    </xf>
    <xf numFmtId="0" fontId="6" fillId="7" borderId="91" xfId="0" applyFont="1" applyFill="1" applyBorder="1" applyAlignment="1">
      <alignment vertical="top" wrapText="1"/>
    </xf>
    <xf numFmtId="165" fontId="1" fillId="7" borderId="91" xfId="0" applyNumberFormat="1" applyFont="1" applyFill="1" applyBorder="1" applyAlignment="1">
      <alignment vertical="top" wrapText="1"/>
    </xf>
    <xf numFmtId="165" fontId="1" fillId="7" borderId="43" xfId="0" applyNumberFormat="1" applyFont="1" applyFill="1" applyBorder="1" applyAlignment="1">
      <alignment vertical="top"/>
    </xf>
    <xf numFmtId="165" fontId="1" fillId="7" borderId="92" xfId="0" applyNumberFormat="1" applyFont="1" applyFill="1" applyBorder="1" applyAlignment="1">
      <alignment vertical="top" wrapText="1"/>
    </xf>
    <xf numFmtId="165" fontId="1" fillId="7" borderId="104" xfId="0" applyNumberFormat="1" applyFont="1" applyFill="1" applyBorder="1" applyAlignment="1">
      <alignment vertical="top" wrapText="1"/>
    </xf>
    <xf numFmtId="165" fontId="1" fillId="7" borderId="75" xfId="0" applyNumberFormat="1" applyFont="1" applyFill="1" applyBorder="1" applyAlignment="1">
      <alignment vertical="top" wrapText="1"/>
    </xf>
    <xf numFmtId="165" fontId="1" fillId="7" borderId="59"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2" fillId="9" borderId="30" xfId="0" applyNumberFormat="1" applyFont="1" applyFill="1" applyBorder="1" applyAlignment="1">
      <alignment horizontal="center" vertical="top"/>
    </xf>
    <xf numFmtId="165" fontId="6" fillId="7" borderId="40" xfId="0" applyNumberFormat="1" applyFont="1" applyFill="1" applyBorder="1" applyAlignment="1">
      <alignment vertical="top" wrapText="1"/>
    </xf>
    <xf numFmtId="165" fontId="6" fillId="7" borderId="47" xfId="0" applyNumberFormat="1" applyFont="1" applyFill="1" applyBorder="1" applyAlignment="1">
      <alignment vertical="top" wrapText="1"/>
    </xf>
    <xf numFmtId="0" fontId="21" fillId="0" borderId="68" xfId="0" applyFont="1" applyBorder="1" applyAlignment="1">
      <alignment horizontal="center" vertical="center" wrapText="1"/>
    </xf>
    <xf numFmtId="3" fontId="2" fillId="0" borderId="13" xfId="0" applyNumberFormat="1" applyFont="1" applyBorder="1" applyAlignment="1">
      <alignment horizontal="center" vertical="center" wrapText="1"/>
    </xf>
    <xf numFmtId="0" fontId="21" fillId="0" borderId="13" xfId="0" applyFont="1" applyBorder="1" applyAlignment="1">
      <alignment horizontal="center" vertical="center" wrapText="1"/>
    </xf>
    <xf numFmtId="3" fontId="1" fillId="7" borderId="28" xfId="0" applyNumberFormat="1" applyFont="1" applyFill="1" applyBorder="1" applyAlignment="1">
      <alignment vertical="top" wrapText="1"/>
    </xf>
    <xf numFmtId="3" fontId="1" fillId="7" borderId="88" xfId="0" applyNumberFormat="1" applyFont="1" applyFill="1" applyBorder="1" applyAlignment="1">
      <alignment horizontal="center" vertical="top" wrapText="1"/>
    </xf>
    <xf numFmtId="0" fontId="31" fillId="0" borderId="0" xfId="0" applyFont="1" applyAlignment="1">
      <alignment horizontal="left" vertical="center" readingOrder="1"/>
    </xf>
    <xf numFmtId="3" fontId="1" fillId="7" borderId="87" xfId="0" applyNumberFormat="1" applyFont="1" applyFill="1" applyBorder="1" applyAlignment="1">
      <alignment vertical="top" wrapText="1"/>
    </xf>
    <xf numFmtId="3" fontId="1" fillId="7" borderId="95"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165" fontId="1" fillId="7" borderId="44" xfId="0" applyNumberFormat="1" applyFont="1" applyFill="1" applyBorder="1" applyAlignment="1">
      <alignment vertical="top"/>
    </xf>
    <xf numFmtId="165" fontId="1" fillId="7" borderId="85" xfId="0" applyNumberFormat="1" applyFont="1" applyFill="1" applyBorder="1" applyAlignment="1">
      <alignment vertical="top"/>
    </xf>
    <xf numFmtId="49" fontId="1" fillId="0" borderId="81" xfId="0" applyNumberFormat="1" applyFont="1" applyFill="1" applyBorder="1" applyAlignment="1">
      <alignment horizontal="center" vertical="top"/>
    </xf>
    <xf numFmtId="165" fontId="1" fillId="0" borderId="68" xfId="0" applyNumberFormat="1" applyFont="1" applyBorder="1" applyAlignment="1">
      <alignment vertical="top"/>
    </xf>
    <xf numFmtId="165" fontId="1" fillId="7" borderId="77" xfId="0" applyNumberFormat="1" applyFont="1" applyFill="1" applyBorder="1" applyAlignment="1">
      <alignment vertical="top"/>
    </xf>
    <xf numFmtId="165" fontId="1" fillId="0" borderId="100" xfId="0" applyNumberFormat="1" applyFont="1" applyFill="1" applyBorder="1" applyAlignment="1">
      <alignment horizontal="center" vertical="top"/>
    </xf>
    <xf numFmtId="49" fontId="5" fillId="7" borderId="9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78" xfId="0" applyNumberFormat="1" applyFont="1" applyFill="1" applyBorder="1" applyAlignment="1">
      <alignment horizontal="center" vertical="top" wrapText="1"/>
    </xf>
    <xf numFmtId="165" fontId="1" fillId="10" borderId="7" xfId="0" applyNumberFormat="1" applyFont="1" applyFill="1" applyBorder="1" applyAlignment="1">
      <alignment horizontal="left" vertical="top" wrapText="1"/>
    </xf>
    <xf numFmtId="3" fontId="1" fillId="10" borderId="11" xfId="0" applyNumberFormat="1" applyFont="1" applyFill="1" applyBorder="1" applyAlignment="1">
      <alignment horizontal="center" vertical="top"/>
    </xf>
    <xf numFmtId="0" fontId="1" fillId="7" borderId="46" xfId="0" applyFont="1" applyFill="1" applyBorder="1" applyAlignment="1">
      <alignment horizontal="center" vertical="top"/>
    </xf>
    <xf numFmtId="165" fontId="1" fillId="7" borderId="28" xfId="0" applyNumberFormat="1" applyFont="1" applyFill="1" applyBorder="1" applyAlignment="1">
      <alignment horizontal="center" vertical="top"/>
    </xf>
    <xf numFmtId="165" fontId="11" fillId="7" borderId="117" xfId="0" applyNumberFormat="1" applyFont="1" applyFill="1" applyBorder="1" applyAlignment="1">
      <alignment horizontal="center" vertical="top"/>
    </xf>
    <xf numFmtId="165" fontId="2" fillId="5" borderId="15"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3" fontId="2" fillId="0" borderId="73" xfId="0" applyNumberFormat="1" applyFont="1" applyBorder="1" applyAlignment="1">
      <alignment horizontal="center" vertical="center" textRotation="90" wrapText="1"/>
    </xf>
    <xf numFmtId="0" fontId="21" fillId="0" borderId="69" xfId="0" applyFont="1" applyBorder="1" applyAlignment="1">
      <alignment horizontal="center" vertical="center" textRotation="90" wrapText="1"/>
    </xf>
    <xf numFmtId="0" fontId="21" fillId="0" borderId="15" xfId="0" applyFont="1" applyBorder="1" applyAlignment="1">
      <alignment horizontal="center" vertical="center" textRotation="90" wrapText="1"/>
    </xf>
    <xf numFmtId="165" fontId="2" fillId="9" borderId="31" xfId="0" applyNumberFormat="1" applyFont="1" applyFill="1" applyBorder="1" applyAlignment="1">
      <alignment horizontal="center" vertical="top"/>
    </xf>
    <xf numFmtId="165" fontId="2" fillId="5" borderId="76"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3" fillId="7" borderId="7" xfId="0" applyNumberFormat="1" applyFont="1" applyFill="1" applyBorder="1" applyAlignment="1">
      <alignment horizontal="left" vertical="top" wrapText="1"/>
    </xf>
    <xf numFmtId="0" fontId="1" fillId="7" borderId="27" xfId="0" applyFont="1" applyFill="1" applyBorder="1" applyAlignment="1">
      <alignment vertical="top"/>
    </xf>
    <xf numFmtId="0" fontId="1" fillId="7" borderId="97" xfId="0" applyFont="1" applyFill="1" applyBorder="1" applyAlignment="1">
      <alignment horizontal="center" vertical="top"/>
    </xf>
    <xf numFmtId="165" fontId="1" fillId="7" borderId="49"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34" xfId="0" applyNumberFormat="1" applyFont="1" applyFill="1" applyBorder="1" applyAlignment="1">
      <alignment horizontal="center" vertical="top"/>
    </xf>
    <xf numFmtId="165" fontId="1" fillId="3" borderId="97"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5" fillId="7"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1" fillId="0" borderId="0" xfId="0" applyNumberFormat="1" applyFont="1" applyBorder="1" applyAlignment="1">
      <alignment horizontal="left" vertical="top" wrapText="1"/>
    </xf>
    <xf numFmtId="3" fontId="1"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1" fillId="7" borderId="101" xfId="0" applyNumberFormat="1" applyFont="1" applyFill="1" applyBorder="1" applyAlignment="1">
      <alignment horizontal="center" vertical="top"/>
    </xf>
    <xf numFmtId="165" fontId="11" fillId="7" borderId="20" xfId="0" applyNumberFormat="1" applyFont="1" applyFill="1" applyBorder="1" applyAlignment="1">
      <alignment horizontal="center" vertical="top"/>
    </xf>
    <xf numFmtId="165" fontId="11" fillId="7" borderId="38" xfId="0" applyNumberFormat="1" applyFont="1" applyFill="1" applyBorder="1" applyAlignment="1">
      <alignment horizontal="center" vertical="top"/>
    </xf>
    <xf numFmtId="3" fontId="1" fillId="7" borderId="87" xfId="0" applyNumberFormat="1" applyFont="1" applyFill="1" applyBorder="1" applyAlignment="1">
      <alignment horizontal="center" vertical="top" wrapText="1"/>
    </xf>
    <xf numFmtId="49" fontId="1" fillId="0" borderId="94" xfId="0" applyNumberFormat="1" applyFont="1" applyFill="1" applyBorder="1" applyAlignment="1">
      <alignment horizontal="center" vertical="top"/>
    </xf>
    <xf numFmtId="165" fontId="11" fillId="7" borderId="104" xfId="0" applyNumberFormat="1" applyFont="1" applyFill="1" applyBorder="1" applyAlignment="1">
      <alignment horizontal="center" vertical="top"/>
    </xf>
    <xf numFmtId="165" fontId="11" fillId="7" borderId="8" xfId="0" applyNumberFormat="1" applyFont="1" applyFill="1" applyBorder="1" applyAlignment="1">
      <alignment horizontal="center" vertical="top"/>
    </xf>
    <xf numFmtId="49" fontId="11" fillId="7" borderId="11" xfId="0" applyNumberFormat="1" applyFont="1" applyFill="1" applyBorder="1" applyAlignment="1">
      <alignment horizontal="center" vertical="top"/>
    </xf>
    <xf numFmtId="49" fontId="11" fillId="7" borderId="28" xfId="0" applyNumberFormat="1" applyFont="1" applyFill="1" applyBorder="1" applyAlignment="1">
      <alignment horizontal="center" vertical="top"/>
    </xf>
    <xf numFmtId="49" fontId="11" fillId="7" borderId="46" xfId="0" applyNumberFormat="1" applyFont="1" applyFill="1" applyBorder="1" applyAlignment="1">
      <alignment horizontal="center" vertical="top"/>
    </xf>
    <xf numFmtId="49" fontId="11" fillId="7" borderId="20"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165" fontId="11" fillId="7" borderId="0" xfId="0" applyNumberFormat="1" applyFont="1" applyFill="1" applyBorder="1" applyAlignment="1">
      <alignment horizontal="center" vertical="top"/>
    </xf>
    <xf numFmtId="49" fontId="11" fillId="7" borderId="21" xfId="0" applyNumberFormat="1" applyFont="1" applyFill="1" applyBorder="1" applyAlignment="1">
      <alignment horizontal="center" vertical="top"/>
    </xf>
    <xf numFmtId="0" fontId="6" fillId="7" borderId="29" xfId="0"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0" fontId="1" fillId="7" borderId="29" xfId="0" applyFont="1" applyFill="1" applyBorder="1" applyAlignment="1">
      <alignment horizontal="left" vertical="top" wrapText="1"/>
    </xf>
    <xf numFmtId="49" fontId="32" fillId="7" borderId="59" xfId="0" applyNumberFormat="1" applyFont="1" applyFill="1" applyBorder="1" applyAlignment="1">
      <alignment horizontal="center" vertical="top" wrapText="1"/>
    </xf>
    <xf numFmtId="3" fontId="11" fillId="7" borderId="0" xfId="0" applyNumberFormat="1" applyFont="1" applyFill="1" applyBorder="1" applyAlignment="1">
      <alignment horizontal="center" vertical="top" wrapText="1"/>
    </xf>
    <xf numFmtId="14" fontId="1" fillId="0" borderId="0" xfId="0" applyNumberFormat="1" applyFont="1" applyBorder="1" applyAlignment="1">
      <alignment vertical="top"/>
    </xf>
    <xf numFmtId="165" fontId="1" fillId="7" borderId="7"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3"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165" fontId="1" fillId="10" borderId="28" xfId="0" applyNumberFormat="1" applyFont="1" applyFill="1" applyBorder="1" applyAlignment="1">
      <alignment vertical="top" wrapText="1"/>
    </xf>
    <xf numFmtId="49" fontId="2" fillId="7" borderId="35" xfId="0" applyNumberFormat="1" applyFont="1" applyFill="1" applyBorder="1" applyAlignment="1">
      <alignment horizontal="center" vertical="top"/>
    </xf>
    <xf numFmtId="165" fontId="11" fillId="7" borderId="59" xfId="0" applyNumberFormat="1" applyFont="1" applyFill="1" applyBorder="1" applyAlignment="1">
      <alignment horizontal="center" vertical="top" wrapText="1"/>
    </xf>
    <xf numFmtId="165" fontId="11" fillId="7" borderId="6" xfId="0" applyNumberFormat="1" applyFont="1" applyFill="1" applyBorder="1" applyAlignment="1">
      <alignment horizontal="center" vertical="top" wrapText="1"/>
    </xf>
    <xf numFmtId="165" fontId="11" fillId="7" borderId="100"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3" fontId="11" fillId="7" borderId="45" xfId="0" applyNumberFormat="1" applyFont="1" applyFill="1" applyBorder="1" applyAlignment="1">
      <alignment horizontal="center" vertical="top"/>
    </xf>
    <xf numFmtId="0" fontId="11" fillId="7" borderId="11"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7" borderId="18" xfId="0" applyNumberFormat="1" applyFont="1" applyFill="1" applyBorder="1" applyAlignment="1">
      <alignment vertical="top" wrapText="1"/>
    </xf>
    <xf numFmtId="3" fontId="23" fillId="7" borderId="59" xfId="0" applyNumberFormat="1" applyFont="1" applyFill="1" applyBorder="1" applyAlignment="1">
      <alignment horizontal="center" vertical="top"/>
    </xf>
    <xf numFmtId="49" fontId="32" fillId="7" borderId="0" xfId="0" applyNumberFormat="1" applyFont="1" applyFill="1" applyBorder="1" applyAlignment="1">
      <alignment horizontal="center" vertical="top"/>
    </xf>
    <xf numFmtId="3" fontId="11" fillId="7" borderId="75" xfId="0" applyNumberFormat="1" applyFont="1" applyFill="1" applyBorder="1" applyAlignment="1">
      <alignment horizontal="center" vertical="top"/>
    </xf>
    <xf numFmtId="165" fontId="9" fillId="10" borderId="19" xfId="0" applyNumberFormat="1" applyFont="1" applyFill="1" applyBorder="1" applyAlignment="1">
      <alignment horizontal="center" vertical="top" wrapText="1"/>
    </xf>
    <xf numFmtId="165" fontId="1" fillId="0" borderId="18" xfId="0" applyNumberFormat="1" applyFont="1" applyFill="1" applyBorder="1" applyAlignment="1">
      <alignment horizontal="lef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1" fillId="7" borderId="59" xfId="0" applyNumberFormat="1" applyFont="1" applyFill="1" applyBorder="1" applyAlignment="1">
      <alignment horizontal="center" vertical="top"/>
    </xf>
    <xf numFmtId="165" fontId="11" fillId="7" borderId="49" xfId="0" applyNumberFormat="1" applyFont="1" applyFill="1" applyBorder="1" applyAlignment="1">
      <alignment horizontal="center" vertical="top"/>
    </xf>
    <xf numFmtId="165" fontId="11" fillId="7" borderId="83" xfId="0" applyNumberFormat="1" applyFont="1" applyFill="1" applyBorder="1" applyAlignment="1">
      <alignment horizontal="center" vertical="top"/>
    </xf>
    <xf numFmtId="0" fontId="11" fillId="7" borderId="89" xfId="0" applyFont="1" applyFill="1" applyBorder="1" applyAlignment="1">
      <alignment horizontal="center" vertical="top"/>
    </xf>
    <xf numFmtId="165" fontId="11" fillId="7" borderId="92" xfId="0" applyNumberFormat="1" applyFont="1" applyFill="1" applyBorder="1" applyAlignment="1">
      <alignment horizontal="center" vertical="top"/>
    </xf>
    <xf numFmtId="165" fontId="11" fillId="7" borderId="25" xfId="0" applyNumberFormat="1" applyFont="1" applyFill="1" applyBorder="1" applyAlignment="1">
      <alignment horizontal="center" vertical="top"/>
    </xf>
    <xf numFmtId="165" fontId="11" fillId="7" borderId="51" xfId="0" applyNumberFormat="1" applyFont="1" applyFill="1" applyBorder="1" applyAlignment="1">
      <alignment horizontal="center" vertical="top"/>
    </xf>
    <xf numFmtId="165" fontId="19" fillId="8" borderId="58" xfId="0" applyNumberFormat="1" applyFont="1" applyFill="1" applyBorder="1" applyAlignment="1">
      <alignment horizontal="center" vertical="top"/>
    </xf>
    <xf numFmtId="165" fontId="11" fillId="12" borderId="9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1" fillId="7" borderId="102" xfId="0" applyNumberFormat="1" applyFont="1" applyFill="1" applyBorder="1" applyAlignment="1">
      <alignment horizontal="center" vertical="top"/>
    </xf>
    <xf numFmtId="165" fontId="11" fillId="7" borderId="80" xfId="0" applyNumberFormat="1" applyFont="1" applyFill="1" applyBorder="1" applyAlignment="1">
      <alignment horizontal="center" vertical="top"/>
    </xf>
    <xf numFmtId="165" fontId="1" fillId="0" borderId="1" xfId="0" applyNumberFormat="1" applyFont="1" applyBorder="1" applyAlignment="1">
      <alignment horizontal="center" vertical="top"/>
    </xf>
    <xf numFmtId="165" fontId="1" fillId="0" borderId="19" xfId="0" applyNumberFormat="1" applyFont="1" applyBorder="1" applyAlignment="1">
      <alignment horizontal="center" vertical="top"/>
    </xf>
    <xf numFmtId="165" fontId="1" fillId="8" borderId="75" xfId="0" applyNumberFormat="1" applyFont="1" applyFill="1" applyBorder="1" applyAlignment="1">
      <alignment horizontal="center" vertical="top"/>
    </xf>
    <xf numFmtId="165" fontId="1" fillId="8" borderId="19" xfId="0" applyNumberFormat="1" applyFont="1" applyFill="1" applyBorder="1" applyAlignment="1">
      <alignment horizontal="center" vertical="top"/>
    </xf>
    <xf numFmtId="165" fontId="1" fillId="0" borderId="47" xfId="0" applyNumberFormat="1" applyFont="1" applyBorder="1" applyAlignment="1">
      <alignment vertical="top"/>
    </xf>
    <xf numFmtId="165" fontId="11" fillId="12" borderId="49" xfId="0" applyNumberFormat="1" applyFont="1" applyFill="1" applyBorder="1" applyAlignment="1">
      <alignment horizontal="center" vertical="top"/>
    </xf>
    <xf numFmtId="165" fontId="11" fillId="12" borderId="8" xfId="0" applyNumberFormat="1" applyFont="1" applyFill="1" applyBorder="1" applyAlignment="1">
      <alignment horizontal="center" vertical="top"/>
    </xf>
    <xf numFmtId="165" fontId="11" fillId="0" borderId="75" xfId="0" applyNumberFormat="1" applyFont="1" applyBorder="1" applyAlignment="1">
      <alignment horizontal="center" vertical="top"/>
    </xf>
    <xf numFmtId="165" fontId="1" fillId="7" borderId="67" xfId="0" applyNumberFormat="1" applyFont="1" applyFill="1" applyBorder="1" applyAlignment="1">
      <alignment horizontal="left" vertical="top" wrapText="1"/>
    </xf>
    <xf numFmtId="0" fontId="0" fillId="0" borderId="62" xfId="0" applyBorder="1" applyAlignment="1">
      <alignment horizontal="left" vertical="top" wrapText="1"/>
    </xf>
    <xf numFmtId="0" fontId="0" fillId="0" borderId="42" xfId="0" applyBorder="1" applyAlignment="1">
      <alignment horizontal="left" vertical="top" wrapText="1"/>
    </xf>
    <xf numFmtId="3" fontId="14" fillId="0" borderId="0" xfId="0" applyNumberFormat="1" applyFont="1" applyAlignment="1">
      <alignment horizontal="center" vertical="top" wrapText="1"/>
    </xf>
    <xf numFmtId="0" fontId="15" fillId="0" borderId="0" xfId="0" applyFont="1" applyBorder="1" applyAlignment="1">
      <alignment horizontal="center" vertical="top" wrapText="1"/>
    </xf>
    <xf numFmtId="0" fontId="14" fillId="0" borderId="0" xfId="0" applyFont="1" applyBorder="1" applyAlignment="1">
      <alignment horizontal="center" vertical="top"/>
    </xf>
    <xf numFmtId="0" fontId="1" fillId="0" borderId="32" xfId="0" applyFont="1" applyBorder="1" applyAlignment="1">
      <alignment horizontal="right" vertical="top"/>
    </xf>
    <xf numFmtId="0" fontId="0" fillId="0" borderId="32" xfId="0" applyFont="1" applyBorder="1" applyAlignment="1">
      <alignment vertical="top"/>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30" xfId="0" applyNumberFormat="1" applyFont="1" applyBorder="1" applyAlignment="1">
      <alignment horizontal="center" vertical="center" textRotation="90" shrinkToFit="1"/>
    </xf>
    <xf numFmtId="3" fontId="1" fillId="0" borderId="41"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3" fontId="1" fillId="0" borderId="56" xfId="0" applyNumberFormat="1" applyFont="1" applyBorder="1" applyAlignment="1">
      <alignment horizontal="center" vertical="center" shrinkToFit="1"/>
    </xf>
    <xf numFmtId="0" fontId="2" fillId="9" borderId="37" xfId="0" applyFont="1" applyFill="1" applyBorder="1" applyAlignment="1">
      <alignment horizontal="left" vertical="top"/>
    </xf>
    <xf numFmtId="0" fontId="2" fillId="9" borderId="62" xfId="0" applyFont="1" applyFill="1" applyBorder="1" applyAlignment="1">
      <alignment horizontal="left" vertical="top"/>
    </xf>
    <xf numFmtId="0" fontId="2" fillId="9" borderId="42"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62"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7" borderId="20" xfId="0" applyFont="1" applyFill="1" applyBorder="1" applyAlignment="1">
      <alignment vertical="top" wrapText="1"/>
    </xf>
    <xf numFmtId="0" fontId="0" fillId="7" borderId="11" xfId="0" applyFill="1" applyBorder="1" applyAlignment="1">
      <alignment vertical="top" wrapText="1"/>
    </xf>
    <xf numFmtId="165" fontId="1" fillId="7" borderId="46"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2" fillId="7" borderId="46" xfId="0" applyNumberFormat="1" applyFont="1" applyFill="1" applyBorder="1" applyAlignment="1">
      <alignment horizontal="center" vertical="top" wrapText="1"/>
    </xf>
    <xf numFmtId="0" fontId="6" fillId="7" borderId="48" xfId="0" applyFont="1" applyFill="1" applyBorder="1" applyAlignment="1">
      <alignment horizontal="center" vertical="top" wrapText="1"/>
    </xf>
    <xf numFmtId="165" fontId="1" fillId="7" borderId="82" xfId="0" applyNumberFormat="1" applyFont="1" applyFill="1" applyBorder="1" applyAlignment="1">
      <alignment vertical="top" wrapText="1"/>
    </xf>
    <xf numFmtId="0" fontId="1" fillId="7" borderId="99" xfId="0" applyFont="1" applyFill="1" applyBorder="1" applyAlignment="1">
      <alignment vertical="top" wrapText="1"/>
    </xf>
    <xf numFmtId="0" fontId="1" fillId="0" borderId="39"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2" fillId="0" borderId="68" xfId="0" applyFont="1" applyBorder="1" applyAlignment="1">
      <alignment horizontal="center" vertical="center"/>
    </xf>
    <xf numFmtId="0" fontId="2" fillId="0" borderId="73" xfId="0" applyFont="1" applyBorder="1" applyAlignment="1">
      <alignment horizontal="center" vertical="center"/>
    </xf>
    <xf numFmtId="0" fontId="2" fillId="0" borderId="69" xfId="0" applyFont="1" applyBorder="1" applyAlignment="1">
      <alignment horizontal="center" vertical="center"/>
    </xf>
    <xf numFmtId="0" fontId="1" fillId="0" borderId="3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xf>
    <xf numFmtId="0" fontId="1" fillId="0" borderId="42" xfId="0" applyFont="1" applyBorder="1" applyAlignment="1">
      <alignment horizontal="center" vertical="center"/>
    </xf>
    <xf numFmtId="49" fontId="4" fillId="6" borderId="68" xfId="0" applyNumberFormat="1" applyFont="1" applyFill="1" applyBorder="1" applyAlignment="1">
      <alignment horizontal="left" vertical="top" wrapText="1"/>
    </xf>
    <xf numFmtId="49" fontId="4" fillId="6" borderId="73" xfId="0" applyNumberFormat="1" applyFont="1" applyFill="1" applyBorder="1" applyAlignment="1">
      <alignment horizontal="left" vertical="top" wrapText="1"/>
    </xf>
    <xf numFmtId="49" fontId="4" fillId="6" borderId="69" xfId="0" applyNumberFormat="1"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62" xfId="0" applyFont="1" applyFill="1" applyBorder="1" applyAlignment="1">
      <alignment horizontal="left" vertical="top" wrapText="1"/>
    </xf>
    <xf numFmtId="0" fontId="4" fillId="5" borderId="42" xfId="0" applyFont="1" applyFill="1" applyBorder="1" applyAlignment="1">
      <alignment horizontal="left" vertical="top" wrapText="1"/>
    </xf>
    <xf numFmtId="3" fontId="1" fillId="0" borderId="41"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56" xfId="0" applyNumberFormat="1" applyFont="1" applyBorder="1" applyAlignment="1">
      <alignment horizontal="center" vertical="center" textRotation="90" shrinkToFit="1"/>
    </xf>
    <xf numFmtId="3" fontId="1" fillId="0" borderId="39" xfId="0" applyNumberFormat="1" applyFont="1" applyBorder="1" applyAlignment="1">
      <alignment horizontal="center" vertical="center" textRotation="90" wrapText="1" shrinkToFit="1"/>
    </xf>
    <xf numFmtId="3" fontId="1" fillId="0" borderId="6" xfId="0" applyNumberFormat="1" applyFont="1" applyBorder="1" applyAlignment="1">
      <alignment horizontal="center" vertical="center" textRotation="90" wrapText="1" shrinkToFit="1"/>
    </xf>
    <xf numFmtId="3" fontId="1" fillId="0" borderId="66" xfId="0" applyNumberFormat="1" applyFont="1" applyBorder="1" applyAlignment="1">
      <alignment horizontal="center" vertical="center" textRotation="90" wrapText="1" shrinkToFit="1"/>
    </xf>
    <xf numFmtId="49" fontId="1" fillId="7" borderId="20" xfId="0" applyNumberFormat="1" applyFont="1" applyFill="1" applyBorder="1" applyAlignment="1">
      <alignment horizontal="center" vertical="center" textRotation="90" wrapText="1"/>
    </xf>
    <xf numFmtId="0" fontId="6" fillId="7" borderId="11" xfId="0" applyFont="1" applyFill="1" applyBorder="1" applyAlignment="1">
      <alignment horizontal="center" vertical="center" textRotation="90" wrapText="1"/>
    </xf>
    <xf numFmtId="0" fontId="6" fillId="7" borderId="28" xfId="0" applyFont="1" applyFill="1" applyBorder="1" applyAlignment="1">
      <alignment horizontal="center" vertical="center" textRotation="90" wrapText="1"/>
    </xf>
    <xf numFmtId="165" fontId="1" fillId="7" borderId="20" xfId="0" applyNumberFormat="1" applyFont="1" applyFill="1" applyBorder="1" applyAlignment="1">
      <alignment vertical="top" wrapText="1"/>
    </xf>
    <xf numFmtId="165" fontId="1" fillId="7" borderId="11"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9" fillId="7" borderId="18" xfId="0" applyNumberFormat="1" applyFont="1" applyFill="1" applyBorder="1" applyAlignment="1">
      <alignment horizontal="center" vertical="top" wrapText="1"/>
    </xf>
    <xf numFmtId="165" fontId="9" fillId="7" borderId="27" xfId="0" applyNumberFormat="1" applyFont="1" applyFill="1" applyBorder="1" applyAlignment="1">
      <alignment horizontal="center" vertical="top" wrapText="1"/>
    </xf>
    <xf numFmtId="165" fontId="9" fillId="7" borderId="48" xfId="0" applyNumberFormat="1" applyFont="1" applyFill="1" applyBorder="1" applyAlignment="1">
      <alignment horizontal="center" vertical="top" wrapText="1"/>
    </xf>
    <xf numFmtId="165" fontId="9" fillId="7" borderId="35"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6" fillId="7" borderId="35"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6" fillId="7" borderId="29" xfId="0"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0" fontId="1" fillId="7" borderId="36" xfId="0" applyFont="1" applyFill="1" applyBorder="1" applyAlignment="1">
      <alignment horizontal="left" vertical="top" wrapText="1"/>
    </xf>
    <xf numFmtId="0" fontId="6" fillId="7" borderId="79" xfId="0" applyFont="1" applyFill="1" applyBorder="1" applyAlignment="1">
      <alignment horizontal="left" vertical="top" wrapText="1"/>
    </xf>
    <xf numFmtId="165" fontId="5" fillId="7" borderId="0" xfId="0" applyNumberFormat="1" applyFont="1" applyFill="1" applyBorder="1" applyAlignment="1">
      <alignment horizontal="center" vertical="center" textRotation="90" wrapText="1"/>
    </xf>
    <xf numFmtId="165" fontId="5" fillId="7" borderId="75"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left" vertical="top" wrapText="1"/>
    </xf>
    <xf numFmtId="0" fontId="6" fillId="7" borderId="28" xfId="0" applyFont="1" applyFill="1" applyBorder="1" applyAlignment="1">
      <alignment horizontal="left" vertical="top" wrapText="1"/>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1" fillId="7" borderId="20" xfId="0" applyFont="1" applyFill="1" applyBorder="1" applyAlignment="1">
      <alignment vertical="top" wrapText="1"/>
    </xf>
    <xf numFmtId="0" fontId="6" fillId="7" borderId="11" xfId="0" applyFont="1" applyFill="1" applyBorder="1" applyAlignment="1">
      <alignment vertical="top" wrapText="1"/>
    </xf>
    <xf numFmtId="0" fontId="0" fillId="7" borderId="29" xfId="0" applyFill="1" applyBorder="1" applyAlignment="1">
      <alignment horizontal="left" vertical="top" wrapText="1"/>
    </xf>
    <xf numFmtId="165" fontId="6" fillId="7" borderId="28" xfId="0" applyNumberFormat="1" applyFont="1" applyFill="1" applyBorder="1" applyAlignment="1">
      <alignment horizontal="lef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center" textRotation="90" wrapText="1"/>
    </xf>
    <xf numFmtId="0" fontId="6" fillId="7" borderId="48" xfId="0" applyFont="1" applyFill="1" applyBorder="1" applyAlignment="1">
      <alignment horizontal="center" vertical="center" textRotation="90" wrapText="1"/>
    </xf>
    <xf numFmtId="0" fontId="0" fillId="7" borderId="7" xfId="0" applyFill="1" applyBorder="1" applyAlignment="1">
      <alignment horizontal="left" vertical="top" wrapText="1"/>
    </xf>
    <xf numFmtId="0" fontId="1" fillId="0" borderId="0" xfId="0" applyFont="1" applyBorder="1" applyAlignment="1">
      <alignment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165" fontId="2" fillId="0" borderId="46" xfId="0" applyNumberFormat="1" applyFont="1" applyFill="1" applyBorder="1" applyAlignment="1">
      <alignment horizontal="center" vertical="top" wrapText="1"/>
    </xf>
    <xf numFmtId="165" fontId="2" fillId="0" borderId="48" xfId="0" applyNumberFormat="1" applyFont="1" applyFill="1" applyBorder="1" applyAlignment="1">
      <alignment horizontal="center" vertical="top" wrapText="1"/>
    </xf>
    <xf numFmtId="165" fontId="2" fillId="0" borderId="35" xfId="0" applyNumberFormat="1" applyFont="1" applyFill="1" applyBorder="1" applyAlignment="1">
      <alignment horizontal="center" vertical="top" wrapText="1"/>
    </xf>
    <xf numFmtId="0" fontId="1" fillId="7" borderId="2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49" fontId="1" fillId="7" borderId="11" xfId="0" applyNumberFormat="1" applyFont="1" applyFill="1" applyBorder="1" applyAlignment="1">
      <alignment horizontal="center" vertical="center" textRotation="90"/>
    </xf>
    <xf numFmtId="49" fontId="1" fillId="7" borderId="130" xfId="0" applyNumberFormat="1" applyFont="1" applyFill="1" applyBorder="1" applyAlignment="1">
      <alignment horizontal="center" vertical="center" textRotation="90"/>
    </xf>
    <xf numFmtId="49" fontId="1" fillId="7" borderId="28" xfId="0" applyNumberFormat="1" applyFont="1" applyFill="1" applyBorder="1" applyAlignment="1">
      <alignment horizontal="center" vertical="center" textRotation="90"/>
    </xf>
    <xf numFmtId="0" fontId="6" fillId="7" borderId="28" xfId="0" applyFont="1" applyFill="1" applyBorder="1" applyAlignment="1">
      <alignment vertical="top" wrapText="1"/>
    </xf>
    <xf numFmtId="49" fontId="1" fillId="7" borderId="47" xfId="0" applyNumberFormat="1" applyFont="1" applyFill="1" applyBorder="1" applyAlignment="1">
      <alignment horizontal="left" vertical="top" wrapText="1"/>
    </xf>
    <xf numFmtId="0" fontId="6" fillId="7" borderId="19" xfId="0" applyFont="1" applyFill="1" applyBorder="1" applyAlignment="1">
      <alignment horizontal="left" vertical="top" wrapText="1"/>
    </xf>
    <xf numFmtId="165" fontId="2" fillId="0" borderId="21" xfId="0" applyNumberFormat="1" applyFont="1" applyFill="1" applyBorder="1" applyAlignment="1">
      <alignment horizontal="center" vertical="top" wrapText="1"/>
    </xf>
    <xf numFmtId="165" fontId="2" fillId="0" borderId="27"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6" fillId="7" borderId="29" xfId="0" applyNumberFormat="1" applyFont="1" applyFill="1" applyBorder="1" applyAlignment="1">
      <alignment horizontal="left" vertical="top" wrapText="1"/>
    </xf>
    <xf numFmtId="165" fontId="2" fillId="7" borderId="21"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3" borderId="20" xfId="0" applyNumberFormat="1" applyFont="1" applyFill="1" applyBorder="1" applyAlignment="1">
      <alignment vertical="top" wrapText="1"/>
    </xf>
    <xf numFmtId="165" fontId="1" fillId="3" borderId="11" xfId="0" applyNumberFormat="1" applyFont="1" applyFill="1" applyBorder="1" applyAlignment="1">
      <alignment vertical="top" wrapText="1"/>
    </xf>
    <xf numFmtId="0" fontId="6" fillId="0" borderId="28" xfId="0" applyFont="1" applyBorder="1" applyAlignment="1">
      <alignment vertical="top" wrapText="1"/>
    </xf>
    <xf numFmtId="165" fontId="1" fillId="7" borderId="21"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textRotation="90" wrapText="1"/>
    </xf>
    <xf numFmtId="165" fontId="1" fillId="7" borderId="27" xfId="0" applyNumberFormat="1" applyFont="1" applyFill="1" applyBorder="1" applyAlignment="1">
      <alignment horizontal="center" vertical="center" textRotation="90" wrapText="1"/>
    </xf>
    <xf numFmtId="49" fontId="1" fillId="7" borderId="100"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0" fontId="6" fillId="7" borderId="34" xfId="0" applyFont="1" applyFill="1" applyBorder="1" applyAlignment="1">
      <alignment horizontal="left" vertical="top" wrapText="1"/>
    </xf>
    <xf numFmtId="0" fontId="6" fillId="7" borderId="64" xfId="0" applyFont="1" applyFill="1" applyBorder="1" applyAlignment="1">
      <alignment horizontal="left" vertical="top" wrapText="1"/>
    </xf>
    <xf numFmtId="0" fontId="1" fillId="7" borderId="100"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1" fillId="7" borderId="47" xfId="0" applyFont="1" applyFill="1" applyBorder="1" applyAlignment="1">
      <alignment horizontal="left" vertical="top" wrapText="1"/>
    </xf>
    <xf numFmtId="165" fontId="2" fillId="2" borderId="74" xfId="0" applyNumberFormat="1" applyFont="1" applyFill="1" applyBorder="1" applyAlignment="1">
      <alignment horizontal="right" vertical="top"/>
    </xf>
    <xf numFmtId="165" fontId="2" fillId="2" borderId="70" xfId="0" applyNumberFormat="1" applyFont="1" applyFill="1" applyBorder="1" applyAlignment="1">
      <alignment horizontal="right" vertical="top"/>
    </xf>
    <xf numFmtId="165" fontId="2" fillId="2" borderId="4" xfId="0" applyNumberFormat="1" applyFont="1" applyFill="1" applyBorder="1" applyAlignment="1">
      <alignment horizontal="left" vertical="top"/>
    </xf>
    <xf numFmtId="165" fontId="2" fillId="2" borderId="25" xfId="0" applyNumberFormat="1" applyFont="1" applyFill="1" applyBorder="1" applyAlignment="1">
      <alignment horizontal="left" vertical="top"/>
    </xf>
    <xf numFmtId="165" fontId="2" fillId="2" borderId="74" xfId="0" applyNumberFormat="1" applyFont="1" applyFill="1" applyBorder="1" applyAlignment="1">
      <alignment horizontal="left" vertical="top"/>
    </xf>
    <xf numFmtId="165" fontId="2" fillId="2" borderId="76" xfId="0" applyNumberFormat="1" applyFont="1" applyFill="1" applyBorder="1" applyAlignment="1">
      <alignment horizontal="left" vertical="top"/>
    </xf>
    <xf numFmtId="165" fontId="1" fillId="7" borderId="90" xfId="0" applyNumberFormat="1" applyFont="1" applyFill="1" applyBorder="1" applyAlignment="1">
      <alignment horizontal="left" vertical="top" wrapText="1"/>
    </xf>
    <xf numFmtId="0" fontId="3" fillId="7" borderId="47" xfId="0" applyFont="1" applyFill="1" applyBorder="1" applyAlignment="1">
      <alignment horizontal="center" vertical="center" textRotation="90" wrapText="1"/>
    </xf>
    <xf numFmtId="0" fontId="3" fillId="7" borderId="19" xfId="0" applyFont="1" applyFill="1" applyBorder="1" applyAlignment="1">
      <alignment horizontal="center" vertical="center" textRotation="90" wrapText="1"/>
    </xf>
    <xf numFmtId="0" fontId="0" fillId="7" borderId="79" xfId="0" applyFill="1" applyBorder="1" applyAlignment="1">
      <alignment vertical="top" wrapText="1"/>
    </xf>
    <xf numFmtId="165" fontId="2" fillId="7" borderId="25" xfId="0" applyNumberFormat="1" applyFont="1" applyFill="1" applyBorder="1" applyAlignment="1">
      <alignment horizontal="left" vertical="top" wrapText="1"/>
    </xf>
    <xf numFmtId="165" fontId="2" fillId="7" borderId="11" xfId="0" applyNumberFormat="1" applyFont="1" applyFill="1" applyBorder="1" applyAlignment="1">
      <alignment horizontal="left" vertical="top" wrapText="1"/>
    </xf>
    <xf numFmtId="165" fontId="2" fillId="7" borderId="28" xfId="0" applyNumberFormat="1" applyFont="1" applyFill="1" applyBorder="1" applyAlignment="1">
      <alignment horizontal="left" vertical="top" wrapText="1"/>
    </xf>
    <xf numFmtId="165" fontId="9" fillId="7" borderId="26"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46"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45"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0" fontId="0" fillId="7" borderId="19" xfId="0"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2" borderId="70" xfId="0" applyNumberFormat="1" applyFont="1" applyFill="1" applyBorder="1" applyAlignment="1">
      <alignment horizontal="left" vertical="top"/>
    </xf>
    <xf numFmtId="165" fontId="2" fillId="2" borderId="71" xfId="0" applyNumberFormat="1" applyFont="1" applyFill="1" applyBorder="1" applyAlignment="1">
      <alignment horizontal="left" vertical="top"/>
    </xf>
    <xf numFmtId="165" fontId="6"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0" fontId="1" fillId="7" borderId="116" xfId="0" applyFont="1" applyFill="1" applyBorder="1" applyAlignment="1">
      <alignment horizontal="left" vertical="top" wrapText="1"/>
    </xf>
    <xf numFmtId="0" fontId="6" fillId="7" borderId="91" xfId="0" applyFont="1" applyFill="1" applyBorder="1" applyAlignment="1">
      <alignment horizontal="left" vertical="top" wrapText="1"/>
    </xf>
    <xf numFmtId="165" fontId="1" fillId="7" borderId="100" xfId="0" applyNumberFormat="1" applyFont="1" applyFill="1" applyBorder="1" applyAlignment="1">
      <alignment vertical="top" wrapText="1"/>
    </xf>
    <xf numFmtId="0" fontId="0" fillId="7" borderId="28" xfId="0" applyFill="1" applyBorder="1" applyAlignment="1">
      <alignment vertical="top" wrapText="1"/>
    </xf>
    <xf numFmtId="49" fontId="2" fillId="7" borderId="11" xfId="0" applyNumberFormat="1" applyFont="1" applyFill="1" applyBorder="1" applyAlignment="1">
      <alignment horizontal="center" vertical="top"/>
    </xf>
    <xf numFmtId="165" fontId="1" fillId="7" borderId="35" xfId="0" applyNumberFormat="1" applyFont="1" applyFill="1" applyBorder="1" applyAlignment="1">
      <alignment vertical="top" wrapText="1"/>
    </xf>
    <xf numFmtId="165" fontId="3" fillId="0" borderId="20" xfId="0" applyNumberFormat="1" applyFont="1" applyFill="1" applyBorder="1" applyAlignment="1">
      <alignment horizontal="center" vertical="top" wrapText="1"/>
    </xf>
    <xf numFmtId="165" fontId="3" fillId="0" borderId="28"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6" fillId="7" borderId="64" xfId="0" applyNumberFormat="1" applyFont="1" applyFill="1" applyBorder="1" applyAlignment="1">
      <alignment vertical="top" wrapText="1"/>
    </xf>
    <xf numFmtId="0" fontId="1" fillId="7" borderId="11" xfId="0" applyFont="1" applyFill="1" applyBorder="1" applyAlignment="1">
      <alignment horizontal="left" vertical="top" wrapText="1"/>
    </xf>
    <xf numFmtId="165" fontId="1" fillId="7" borderId="49"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0" fillId="7" borderId="7" xfId="0" applyFill="1" applyBorder="1" applyAlignment="1">
      <alignment vertical="top" wrapText="1"/>
    </xf>
    <xf numFmtId="0" fontId="1" fillId="7" borderId="11" xfId="0" applyFont="1" applyFill="1" applyBorder="1" applyAlignment="1">
      <alignment vertical="top" wrapText="1"/>
    </xf>
    <xf numFmtId="0" fontId="1" fillId="7" borderId="28"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5" xfId="0" applyNumberFormat="1" applyFont="1" applyFill="1" applyBorder="1" applyAlignment="1">
      <alignment vertical="top" wrapText="1"/>
    </xf>
    <xf numFmtId="165" fontId="2" fillId="7" borderId="11" xfId="0" applyNumberFormat="1" applyFont="1" applyFill="1" applyBorder="1" applyAlignment="1">
      <alignment vertical="top" wrapText="1"/>
    </xf>
    <xf numFmtId="165" fontId="9" fillId="7" borderId="25"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top" wrapText="1"/>
    </xf>
    <xf numFmtId="0" fontId="6" fillId="7" borderId="35" xfId="0" applyFont="1" applyFill="1" applyBorder="1" applyAlignment="1">
      <alignment vertical="top" wrapText="1"/>
    </xf>
    <xf numFmtId="165" fontId="9" fillId="7" borderId="20" xfId="0" applyNumberFormat="1" applyFont="1" applyFill="1" applyBorder="1" applyAlignment="1">
      <alignment horizontal="center" vertical="center" wrapText="1"/>
    </xf>
    <xf numFmtId="165" fontId="5" fillId="7" borderId="11" xfId="0" applyNumberFormat="1" applyFont="1" applyFill="1" applyBorder="1" applyAlignment="1">
      <alignment horizontal="center" vertical="center" wrapText="1"/>
    </xf>
    <xf numFmtId="0" fontId="29" fillId="7" borderId="28" xfId="0" applyFont="1" applyFill="1" applyBorder="1" applyAlignment="1">
      <alignment horizontal="center" vertical="center" wrapText="1"/>
    </xf>
    <xf numFmtId="165" fontId="1" fillId="7" borderId="64"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53" xfId="0" applyNumberFormat="1" applyFont="1" applyFill="1" applyBorder="1" applyAlignment="1">
      <alignment horizontal="left" vertical="top" wrapText="1"/>
    </xf>
    <xf numFmtId="165" fontId="2" fillId="2" borderId="71" xfId="0" applyNumberFormat="1" applyFont="1" applyFill="1" applyBorder="1" applyAlignment="1">
      <alignment horizontal="right" vertical="top"/>
    </xf>
    <xf numFmtId="165" fontId="1" fillId="2" borderId="55" xfId="0" applyNumberFormat="1" applyFont="1" applyFill="1" applyBorder="1" applyAlignment="1">
      <alignment horizontal="center" vertical="top" wrapText="1"/>
    </xf>
    <xf numFmtId="165" fontId="2" fillId="9" borderId="74" xfId="0" applyNumberFormat="1" applyFont="1" applyFill="1" applyBorder="1" applyAlignment="1">
      <alignment horizontal="right" vertical="top"/>
    </xf>
    <xf numFmtId="165" fontId="2" fillId="9" borderId="70" xfId="0" applyNumberFormat="1" applyFont="1" applyFill="1" applyBorder="1" applyAlignment="1">
      <alignment horizontal="right" vertical="top"/>
    </xf>
    <xf numFmtId="165" fontId="2" fillId="9" borderId="71" xfId="0" applyNumberFormat="1" applyFont="1" applyFill="1" applyBorder="1" applyAlignment="1">
      <alignment horizontal="right" vertical="top"/>
    </xf>
    <xf numFmtId="165" fontId="1" fillId="9" borderId="70" xfId="0" applyNumberFormat="1" applyFont="1" applyFill="1" applyBorder="1" applyAlignment="1">
      <alignment horizontal="center" vertical="top"/>
    </xf>
    <xf numFmtId="165" fontId="1" fillId="9" borderId="71" xfId="0" applyNumberFormat="1" applyFont="1" applyFill="1" applyBorder="1" applyAlignment="1">
      <alignment horizontal="center" vertical="top"/>
    </xf>
    <xf numFmtId="165" fontId="2" fillId="5" borderId="74" xfId="0" applyNumberFormat="1" applyFont="1" applyFill="1" applyBorder="1" applyAlignment="1">
      <alignment horizontal="right" vertical="top"/>
    </xf>
    <xf numFmtId="165" fontId="2" fillId="5" borderId="70" xfId="0" applyNumberFormat="1" applyFont="1" applyFill="1" applyBorder="1" applyAlignment="1">
      <alignment horizontal="right" vertical="top"/>
    </xf>
    <xf numFmtId="165" fontId="2" fillId="5" borderId="71" xfId="0" applyNumberFormat="1" applyFont="1" applyFill="1" applyBorder="1" applyAlignment="1">
      <alignment horizontal="right" vertical="top"/>
    </xf>
    <xf numFmtId="165" fontId="1" fillId="5" borderId="70" xfId="0" applyNumberFormat="1" applyFont="1" applyFill="1" applyBorder="1" applyAlignment="1">
      <alignment horizontal="center" vertical="top"/>
    </xf>
    <xf numFmtId="165" fontId="1" fillId="5" borderId="71" xfId="0" applyNumberFormat="1" applyFont="1" applyFill="1" applyBorder="1" applyAlignment="1">
      <alignment horizontal="center" vertical="top"/>
    </xf>
    <xf numFmtId="165" fontId="1" fillId="0" borderId="67" xfId="0" applyNumberFormat="1" applyFont="1" applyBorder="1" applyAlignment="1">
      <alignment horizontal="left" vertical="top" wrapText="1"/>
    </xf>
    <xf numFmtId="165" fontId="1" fillId="0" borderId="62" xfId="0" applyNumberFormat="1" applyFont="1" applyBorder="1" applyAlignment="1">
      <alignment horizontal="left" vertical="top" wrapText="1"/>
    </xf>
    <xf numFmtId="165" fontId="1" fillId="0" borderId="42" xfId="0" applyNumberFormat="1" applyFont="1" applyBorder="1" applyAlignment="1">
      <alignment horizontal="left" vertical="top" wrapText="1"/>
    </xf>
    <xf numFmtId="0" fontId="1" fillId="3" borderId="64" xfId="0" applyFont="1" applyFill="1" applyBorder="1" applyAlignment="1">
      <alignment horizontal="left" vertical="top" wrapText="1"/>
    </xf>
    <xf numFmtId="0" fontId="1" fillId="3" borderId="75" xfId="0" applyFont="1" applyFill="1" applyBorder="1" applyAlignment="1">
      <alignment horizontal="left" vertical="top" wrapText="1"/>
    </xf>
    <xf numFmtId="0" fontId="1" fillId="3" borderId="53" xfId="0" applyFont="1" applyFill="1" applyBorder="1" applyAlignment="1">
      <alignment horizontal="left" vertical="top" wrapText="1"/>
    </xf>
    <xf numFmtId="165" fontId="2" fillId="4" borderId="72" xfId="0" applyNumberFormat="1" applyFont="1" applyFill="1" applyBorder="1" applyAlignment="1">
      <alignment horizontal="right" vertical="top" wrapText="1"/>
    </xf>
    <xf numFmtId="165" fontId="2" fillId="4" borderId="32" xfId="0" applyNumberFormat="1" applyFont="1" applyFill="1" applyBorder="1" applyAlignment="1">
      <alignment horizontal="right" vertical="top" wrapText="1"/>
    </xf>
    <xf numFmtId="165" fontId="2" fillId="4" borderId="33" xfId="0" applyNumberFormat="1" applyFont="1" applyFill="1" applyBorder="1" applyAlignment="1">
      <alignment horizontal="right" vertical="top" wrapText="1"/>
    </xf>
    <xf numFmtId="3" fontId="20" fillId="7" borderId="0" xfId="0" applyNumberFormat="1" applyFont="1" applyFill="1" applyAlignment="1">
      <alignment horizontal="left" vertical="top" wrapText="1"/>
    </xf>
    <xf numFmtId="165" fontId="1" fillId="8" borderId="67" xfId="0" applyNumberFormat="1" applyFont="1" applyFill="1" applyBorder="1" applyAlignment="1">
      <alignment horizontal="left" vertical="top" wrapText="1"/>
    </xf>
    <xf numFmtId="165" fontId="2" fillId="8" borderId="62" xfId="0" applyNumberFormat="1" applyFont="1" applyFill="1" applyBorder="1" applyAlignment="1">
      <alignment horizontal="left" vertical="top" wrapText="1"/>
    </xf>
    <xf numFmtId="165" fontId="2" fillId="8" borderId="42" xfId="0" applyNumberFormat="1" applyFont="1" applyFill="1" applyBorder="1" applyAlignment="1">
      <alignment horizontal="left" vertical="top" wrapText="1"/>
    </xf>
    <xf numFmtId="165" fontId="1" fillId="8" borderId="67" xfId="0" applyNumberFormat="1" applyFont="1" applyFill="1" applyBorder="1" applyAlignment="1">
      <alignment vertical="top" wrapText="1"/>
    </xf>
    <xf numFmtId="165" fontId="6" fillId="8" borderId="62" xfId="0" applyNumberFormat="1" applyFont="1" applyFill="1" applyBorder="1" applyAlignment="1">
      <alignment vertical="top" wrapText="1"/>
    </xf>
    <xf numFmtId="165" fontId="6" fillId="8" borderId="42" xfId="0" applyNumberFormat="1" applyFont="1" applyFill="1" applyBorder="1" applyAlignment="1">
      <alignment vertical="top" wrapText="1"/>
    </xf>
    <xf numFmtId="165" fontId="2" fillId="5" borderId="67" xfId="0" applyNumberFormat="1" applyFont="1" applyFill="1" applyBorder="1" applyAlignment="1">
      <alignment horizontal="right" vertical="top" wrapText="1"/>
    </xf>
    <xf numFmtId="165" fontId="2" fillId="5" borderId="62" xfId="0" applyNumberFormat="1" applyFont="1" applyFill="1" applyBorder="1" applyAlignment="1">
      <alignment horizontal="right" vertical="top" wrapText="1"/>
    </xf>
    <xf numFmtId="165" fontId="2" fillId="5" borderId="42" xfId="0" applyNumberFormat="1" applyFont="1" applyFill="1" applyBorder="1" applyAlignment="1">
      <alignment horizontal="right" vertical="top" wrapText="1"/>
    </xf>
    <xf numFmtId="165" fontId="1" fillId="3" borderId="64" xfId="0" applyNumberFormat="1" applyFont="1" applyFill="1" applyBorder="1" applyAlignment="1">
      <alignment horizontal="left" vertical="top" wrapText="1"/>
    </xf>
    <xf numFmtId="165" fontId="1" fillId="3" borderId="75" xfId="0" applyNumberFormat="1" applyFont="1" applyFill="1" applyBorder="1" applyAlignment="1">
      <alignment horizontal="left" vertical="top" wrapText="1"/>
    </xf>
    <xf numFmtId="165" fontId="1" fillId="3" borderId="53" xfId="0" applyNumberFormat="1" applyFont="1" applyFill="1" applyBorder="1" applyAlignment="1">
      <alignment horizontal="left" vertical="top" wrapText="1"/>
    </xf>
    <xf numFmtId="165" fontId="1" fillId="3" borderId="67" xfId="0" applyNumberFormat="1" applyFont="1" applyFill="1" applyBorder="1" applyAlignment="1">
      <alignment horizontal="left" vertical="top" wrapText="1"/>
    </xf>
    <xf numFmtId="165" fontId="1" fillId="3" borderId="6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62"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8" borderId="62" xfId="0" applyNumberFormat="1" applyFont="1" applyFill="1" applyBorder="1" applyAlignment="1">
      <alignment horizontal="left" vertical="top" wrapText="1"/>
    </xf>
    <xf numFmtId="165" fontId="1" fillId="8" borderId="42" xfId="0" applyNumberFormat="1" applyFont="1" applyFill="1" applyBorder="1" applyAlignment="1">
      <alignment horizontal="left" vertical="top" wrapText="1"/>
    </xf>
    <xf numFmtId="165" fontId="2" fillId="8" borderId="67" xfId="0" applyNumberFormat="1" applyFont="1" applyFill="1" applyBorder="1" applyAlignment="1">
      <alignment horizontal="left" vertical="top" wrapText="1"/>
    </xf>
    <xf numFmtId="165" fontId="1" fillId="0" borderId="51" xfId="0" applyNumberFormat="1" applyFont="1" applyFill="1" applyBorder="1" applyAlignment="1">
      <alignment horizontal="left" vertical="top"/>
    </xf>
    <xf numFmtId="165" fontId="2" fillId="0" borderId="32" xfId="0" applyNumberFormat="1" applyFont="1" applyFill="1" applyBorder="1" applyAlignment="1">
      <alignment horizontal="center" vertical="top" wrapText="1"/>
    </xf>
    <xf numFmtId="3" fontId="2" fillId="0" borderId="55" xfId="0" applyNumberFormat="1" applyFont="1" applyBorder="1" applyAlignment="1">
      <alignment horizontal="center" vertical="center" wrapText="1"/>
    </xf>
    <xf numFmtId="3" fontId="2" fillId="0" borderId="70" xfId="0" applyNumberFormat="1" applyFont="1" applyBorder="1" applyAlignment="1">
      <alignment horizontal="center" vertical="center" wrapText="1"/>
    </xf>
    <xf numFmtId="3" fontId="2" fillId="0" borderId="71" xfId="0" applyNumberFormat="1" applyFont="1" applyBorder="1" applyAlignment="1">
      <alignment horizontal="center" vertical="center" wrapText="1"/>
    </xf>
    <xf numFmtId="165" fontId="2" fillId="5" borderId="68" xfId="0" applyNumberFormat="1" applyFont="1" applyFill="1" applyBorder="1" applyAlignment="1">
      <alignment horizontal="right" vertical="top" wrapText="1"/>
    </xf>
    <xf numFmtId="165" fontId="2" fillId="5" borderId="73" xfId="0" applyNumberFormat="1" applyFont="1" applyFill="1" applyBorder="1" applyAlignment="1">
      <alignment horizontal="right" vertical="top" wrapText="1"/>
    </xf>
    <xf numFmtId="165" fontId="2" fillId="5" borderId="69" xfId="0" applyNumberFormat="1" applyFont="1" applyFill="1" applyBorder="1" applyAlignment="1">
      <alignment horizontal="right" vertical="top" wrapText="1"/>
    </xf>
    <xf numFmtId="165" fontId="2" fillId="8" borderId="67" xfId="0" applyNumberFormat="1" applyFont="1" applyFill="1" applyBorder="1" applyAlignment="1">
      <alignment horizontal="right" vertical="top" wrapText="1"/>
    </xf>
    <xf numFmtId="165" fontId="6" fillId="8" borderId="62" xfId="0" applyNumberFormat="1" applyFont="1" applyFill="1" applyBorder="1" applyAlignment="1">
      <alignment horizontal="right" vertical="top" wrapText="1"/>
    </xf>
    <xf numFmtId="165" fontId="6" fillId="8" borderId="42" xfId="0" applyNumberFormat="1" applyFont="1" applyFill="1" applyBorder="1" applyAlignment="1">
      <alignment horizontal="right" vertical="top" wrapText="1"/>
    </xf>
    <xf numFmtId="49" fontId="1" fillId="0" borderId="18" xfId="0" applyNumberFormat="1" applyFont="1" applyFill="1" applyBorder="1" applyAlignment="1">
      <alignment horizontal="center" vertical="top"/>
    </xf>
    <xf numFmtId="0" fontId="1" fillId="0" borderId="37" xfId="0" applyFont="1" applyBorder="1" applyAlignment="1">
      <alignment horizontal="center" vertical="center"/>
    </xf>
    <xf numFmtId="0" fontId="2" fillId="0" borderId="26" xfId="0" applyFont="1" applyBorder="1" applyAlignment="1">
      <alignment horizontal="center" vertical="center" textRotation="90" shrinkToFit="1"/>
    </xf>
    <xf numFmtId="0" fontId="2" fillId="0" borderId="18"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60" xfId="0" applyFont="1" applyBorder="1" applyAlignment="1">
      <alignment horizontal="center" vertical="center"/>
    </xf>
    <xf numFmtId="3" fontId="1" fillId="7" borderId="18" xfId="0" applyNumberFormat="1" applyFont="1" applyFill="1" applyBorder="1" applyAlignment="1">
      <alignment horizontal="left" vertical="top" wrapText="1"/>
    </xf>
    <xf numFmtId="0" fontId="1" fillId="7" borderId="25" xfId="0" applyFont="1" applyFill="1" applyBorder="1" applyAlignment="1">
      <alignment horizontal="center" vertical="center" textRotation="90" wrapText="1" shrinkToFit="1"/>
    </xf>
    <xf numFmtId="0" fontId="1" fillId="7" borderId="11" xfId="0" applyFont="1" applyFill="1" applyBorder="1" applyAlignment="1">
      <alignment horizontal="center" vertical="center" textRotation="90" wrapText="1" shrinkToFit="1"/>
    </xf>
    <xf numFmtId="0" fontId="1" fillId="7" borderId="30" xfId="0" applyFont="1" applyFill="1" applyBorder="1" applyAlignment="1">
      <alignment horizontal="center" vertical="center" textRotation="90" wrapText="1" shrinkToFi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1" fillId="7" borderId="45" xfId="0" applyFont="1" applyFill="1" applyBorder="1" applyAlignment="1">
      <alignment vertical="top" wrapText="1"/>
    </xf>
    <xf numFmtId="0" fontId="0" fillId="7" borderId="47" xfId="0" applyFill="1" applyBorder="1" applyAlignment="1">
      <alignment vertical="top" wrapText="1"/>
    </xf>
    <xf numFmtId="165" fontId="1" fillId="7" borderId="0" xfId="0" applyNumberFormat="1" applyFont="1" applyFill="1" applyBorder="1" applyAlignment="1">
      <alignment vertical="top" wrapText="1"/>
    </xf>
    <xf numFmtId="165" fontId="6" fillId="7" borderId="75" xfId="0" applyNumberFormat="1" applyFont="1" applyFill="1" applyBorder="1" applyAlignment="1">
      <alignment vertical="top" wrapText="1"/>
    </xf>
    <xf numFmtId="165" fontId="1" fillId="7" borderId="59"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1" fillId="7" borderId="20" xfId="0" applyNumberFormat="1" applyFont="1" applyFill="1" applyBorder="1" applyAlignment="1">
      <alignment horizontal="left" vertical="top" wrapText="1"/>
    </xf>
    <xf numFmtId="165" fontId="11" fillId="7" borderId="11" xfId="0" applyNumberFormat="1" applyFont="1" applyFill="1" applyBorder="1" applyAlignment="1">
      <alignment horizontal="left" vertical="top" wrapText="1"/>
    </xf>
    <xf numFmtId="165" fontId="11" fillId="7" borderId="28" xfId="0" applyNumberFormat="1" applyFont="1" applyFill="1" applyBorder="1" applyAlignment="1">
      <alignment horizontal="left" vertical="top" wrapText="1"/>
    </xf>
    <xf numFmtId="165" fontId="11" fillId="7" borderId="36" xfId="0" applyNumberFormat="1" applyFont="1" applyFill="1" applyBorder="1" applyAlignment="1">
      <alignment horizontal="left" vertical="top" wrapText="1"/>
    </xf>
    <xf numFmtId="165" fontId="11" fillId="7" borderId="7" xfId="0" applyNumberFormat="1" applyFont="1" applyFill="1" applyBorder="1" applyAlignment="1">
      <alignment horizontal="left" vertical="top" wrapText="1"/>
    </xf>
    <xf numFmtId="49" fontId="1" fillId="7" borderId="21" xfId="0" applyNumberFormat="1" applyFont="1" applyFill="1" applyBorder="1" applyAlignment="1">
      <alignment horizontal="left" vertical="top" wrapText="1"/>
    </xf>
    <xf numFmtId="49" fontId="1" fillId="7" borderId="18"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6" fillId="7" borderId="47" xfId="0" applyFont="1" applyFill="1" applyBorder="1" applyAlignment="1">
      <alignment horizontal="left" vertical="top" wrapText="1"/>
    </xf>
    <xf numFmtId="0" fontId="1" fillId="7" borderId="116" xfId="0" applyFont="1" applyFill="1" applyBorder="1" applyAlignment="1">
      <alignment vertical="top" wrapText="1"/>
    </xf>
    <xf numFmtId="0" fontId="0" fillId="7" borderId="91" xfId="0" applyFill="1" applyBorder="1" applyAlignment="1">
      <alignment vertical="top" wrapText="1"/>
    </xf>
    <xf numFmtId="165" fontId="6" fillId="7" borderId="19" xfId="0" applyNumberFormat="1" applyFont="1" applyFill="1" applyBorder="1" applyAlignment="1">
      <alignment horizontal="left" vertical="top" wrapText="1"/>
    </xf>
    <xf numFmtId="49" fontId="1" fillId="7" borderId="100" xfId="0" applyNumberFormat="1" applyFont="1" applyFill="1" applyBorder="1" applyAlignment="1">
      <alignment horizontal="center" vertical="center" textRotation="90"/>
    </xf>
    <xf numFmtId="49" fontId="1" fillId="7" borderId="80" xfId="0" applyNumberFormat="1" applyFont="1" applyFill="1" applyBorder="1" applyAlignment="1">
      <alignment horizontal="center" vertical="center" textRotation="90"/>
    </xf>
    <xf numFmtId="0" fontId="1" fillId="7" borderId="45" xfId="0" applyFont="1" applyFill="1" applyBorder="1" applyAlignment="1">
      <alignment horizontal="left" vertical="top" wrapText="1"/>
    </xf>
    <xf numFmtId="0" fontId="1" fillId="7" borderId="19" xfId="0" applyFont="1" applyFill="1" applyBorder="1" applyAlignment="1">
      <alignment horizontal="left" vertical="top" wrapText="1"/>
    </xf>
    <xf numFmtId="0" fontId="0" fillId="7" borderId="47" xfId="0" applyFill="1" applyBorder="1" applyAlignment="1">
      <alignment horizontal="left" vertical="top" wrapText="1"/>
    </xf>
    <xf numFmtId="49" fontId="1" fillId="0" borderId="46"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3" fontId="1" fillId="7" borderId="21"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0" borderId="5" xfId="0" applyNumberFormat="1" applyFont="1" applyBorder="1" applyAlignment="1">
      <alignment horizontal="center" vertical="center" textRotation="90" wrapText="1"/>
    </xf>
    <xf numFmtId="165" fontId="1" fillId="0" borderId="7" xfId="0" applyNumberFormat="1" applyFont="1" applyBorder="1" applyAlignment="1">
      <alignment horizontal="center" vertical="center" textRotation="90" wrapText="1"/>
    </xf>
    <xf numFmtId="165" fontId="1" fillId="0" borderId="9" xfId="0" applyNumberFormat="1"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165" fontId="1" fillId="7" borderId="118" xfId="0" applyNumberFormat="1" applyFont="1" applyFill="1" applyBorder="1" applyAlignment="1">
      <alignment vertical="top" wrapText="1"/>
    </xf>
    <xf numFmtId="0" fontId="1" fillId="0" borderId="34" xfId="0" applyFont="1" applyBorder="1" applyAlignment="1">
      <alignment vertical="top" wrapText="1"/>
    </xf>
    <xf numFmtId="0" fontId="0" fillId="0" borderId="34" xfId="0" applyFont="1" applyBorder="1" applyAlignment="1">
      <alignment vertical="top" wrapText="1"/>
    </xf>
    <xf numFmtId="0" fontId="6" fillId="0" borderId="19" xfId="0" applyFont="1" applyBorder="1" applyAlignment="1">
      <alignment horizontal="left" vertical="top" wrapText="1"/>
    </xf>
    <xf numFmtId="165" fontId="1" fillId="0" borderId="18" xfId="0" applyNumberFormat="1" applyFont="1" applyBorder="1" applyAlignment="1">
      <alignment horizontal="center" vertical="top" wrapText="1"/>
    </xf>
    <xf numFmtId="0" fontId="6" fillId="0" borderId="79" xfId="0" applyFont="1" applyBorder="1" applyAlignment="1">
      <alignment horizontal="left" vertical="top" wrapText="1"/>
    </xf>
    <xf numFmtId="165" fontId="1" fillId="7" borderId="18" xfId="0" applyNumberFormat="1" applyFont="1" applyFill="1" applyBorder="1" applyAlignment="1">
      <alignment horizontal="center" vertical="top" wrapText="1"/>
    </xf>
    <xf numFmtId="0" fontId="6" fillId="0" borderId="18" xfId="0" applyFont="1" applyBorder="1" applyAlignment="1">
      <alignment horizontal="center" vertical="top" wrapText="1"/>
    </xf>
    <xf numFmtId="165" fontId="2" fillId="0" borderId="11" xfId="0" applyNumberFormat="1" applyFont="1" applyFill="1" applyBorder="1" applyAlignment="1">
      <alignment horizontal="center" vertical="top" wrapText="1"/>
    </xf>
    <xf numFmtId="0" fontId="6" fillId="0" borderId="11" xfId="0" applyFont="1" applyBorder="1" applyAlignment="1">
      <alignment vertical="top" wrapText="1"/>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2" fillId="7" borderId="20" xfId="0" applyNumberFormat="1" applyFont="1" applyFill="1" applyBorder="1" applyAlignment="1">
      <alignment horizontal="center" vertical="top" textRotation="90"/>
    </xf>
    <xf numFmtId="49" fontId="2" fillId="7" borderId="11" xfId="0" applyNumberFormat="1" applyFont="1" applyFill="1" applyBorder="1" applyAlignment="1">
      <alignment horizontal="center" vertical="top" textRotation="90"/>
    </xf>
    <xf numFmtId="49" fontId="2" fillId="7" borderId="28" xfId="0" applyNumberFormat="1" applyFont="1" applyFill="1" applyBorder="1" applyAlignment="1">
      <alignment horizontal="center" vertical="top" textRotation="90"/>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0" borderId="29" xfId="0" applyFont="1" applyBorder="1" applyAlignment="1">
      <alignment horizontal="left" vertical="top" wrapText="1"/>
    </xf>
    <xf numFmtId="0" fontId="0" fillId="0" borderId="7" xfId="0" applyBorder="1" applyAlignment="1">
      <alignment horizontal="left" vertical="top" wrapText="1"/>
    </xf>
    <xf numFmtId="165" fontId="1" fillId="10" borderId="20" xfId="0" applyNumberFormat="1" applyFont="1" applyFill="1" applyBorder="1" applyAlignment="1">
      <alignment vertical="top" wrapText="1"/>
    </xf>
    <xf numFmtId="165" fontId="1" fillId="10" borderId="11" xfId="0" applyNumberFormat="1" applyFont="1" applyFill="1" applyBorder="1" applyAlignment="1">
      <alignment vertical="top" wrapText="1"/>
    </xf>
    <xf numFmtId="165" fontId="1" fillId="10" borderId="46" xfId="0" applyNumberFormat="1" applyFont="1" applyFill="1" applyBorder="1" applyAlignment="1">
      <alignment horizontal="left" vertical="top" wrapText="1"/>
    </xf>
    <xf numFmtId="165" fontId="1" fillId="10" borderId="48"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center" textRotation="90" wrapText="1"/>
    </xf>
    <xf numFmtId="0" fontId="6" fillId="0" borderId="11" xfId="0" applyFont="1" applyBorder="1" applyAlignment="1">
      <alignment horizontal="center" vertical="center" textRotation="90" wrapText="1"/>
    </xf>
    <xf numFmtId="165" fontId="1" fillId="7" borderId="21" xfId="0" applyNumberFormat="1" applyFont="1" applyFill="1" applyBorder="1" applyAlignment="1">
      <alignment horizontal="center" vertical="top" wrapText="1"/>
    </xf>
    <xf numFmtId="0" fontId="0" fillId="0" borderId="18" xfId="0" applyBorder="1" applyAlignment="1">
      <alignment horizontal="center" vertical="top" wrapText="1"/>
    </xf>
    <xf numFmtId="165" fontId="1" fillId="10" borderId="20" xfId="0" applyNumberFormat="1" applyFont="1" applyFill="1" applyBorder="1" applyAlignment="1">
      <alignment horizontal="left" vertical="top" wrapText="1"/>
    </xf>
    <xf numFmtId="0" fontId="6" fillId="10" borderId="11" xfId="0" applyFont="1" applyFill="1" applyBorder="1" applyAlignment="1">
      <alignment horizontal="left" vertical="top" wrapText="1"/>
    </xf>
    <xf numFmtId="165" fontId="1" fillId="7" borderId="21" xfId="0" applyNumberFormat="1" applyFont="1" applyFill="1" applyBorder="1" applyAlignment="1">
      <alignment horizontal="center" vertical="center" wrapText="1"/>
    </xf>
    <xf numFmtId="0" fontId="6" fillId="7" borderId="18" xfId="0"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0" fontId="0" fillId="0" borderId="18" xfId="0" applyBorder="1" applyAlignment="1">
      <alignment horizontal="center" wrapText="1"/>
    </xf>
    <xf numFmtId="165" fontId="1" fillId="10" borderId="28" xfId="0" applyNumberFormat="1" applyFont="1" applyFill="1" applyBorder="1" applyAlignment="1">
      <alignment vertical="top" wrapText="1"/>
    </xf>
    <xf numFmtId="165" fontId="5" fillId="10" borderId="20" xfId="0" applyNumberFormat="1" applyFont="1" applyFill="1" applyBorder="1" applyAlignment="1">
      <alignment horizontal="center" vertical="center" textRotation="90" wrapText="1"/>
    </xf>
    <xf numFmtId="165" fontId="5" fillId="10" borderId="28" xfId="0" applyNumberFormat="1" applyFont="1" applyFill="1" applyBorder="1" applyAlignment="1">
      <alignment horizontal="center" vertical="center" textRotation="90" wrapText="1"/>
    </xf>
    <xf numFmtId="165" fontId="1" fillId="10" borderId="11" xfId="0" applyNumberFormat="1" applyFont="1" applyFill="1" applyBorder="1" applyAlignment="1">
      <alignment horizontal="left" vertical="top" wrapText="1"/>
    </xf>
    <xf numFmtId="165" fontId="1" fillId="10" borderId="28" xfId="0" applyNumberFormat="1" applyFont="1" applyFill="1" applyBorder="1" applyAlignment="1">
      <alignment horizontal="left" vertical="top" wrapText="1"/>
    </xf>
    <xf numFmtId="165" fontId="1" fillId="7" borderId="27" xfId="0" applyNumberFormat="1" applyFont="1" applyFill="1" applyBorder="1" applyAlignment="1">
      <alignment horizontal="center" vertical="top" wrapText="1"/>
    </xf>
    <xf numFmtId="0" fontId="6" fillId="7" borderId="64" xfId="0" applyFont="1" applyFill="1" applyBorder="1" applyAlignment="1">
      <alignment vertical="top" wrapText="1"/>
    </xf>
    <xf numFmtId="165" fontId="2" fillId="11" borderId="20" xfId="0" applyNumberFormat="1" applyFont="1" applyFill="1" applyBorder="1" applyAlignment="1">
      <alignment horizontal="center" vertical="top" wrapText="1"/>
    </xf>
    <xf numFmtId="0" fontId="6" fillId="11" borderId="11" xfId="0" applyFont="1" applyFill="1" applyBorder="1" applyAlignment="1">
      <alignment horizontal="center" vertical="top" wrapText="1"/>
    </xf>
    <xf numFmtId="165" fontId="9" fillId="10" borderId="11" xfId="0" applyNumberFormat="1" applyFont="1" applyFill="1" applyBorder="1" applyAlignment="1">
      <alignment horizontal="center" vertical="top" wrapText="1"/>
    </xf>
    <xf numFmtId="165" fontId="9" fillId="10" borderId="28" xfId="0" applyNumberFormat="1" applyFont="1" applyFill="1" applyBorder="1" applyAlignment="1">
      <alignment horizontal="center" vertical="top" wrapText="1"/>
    </xf>
    <xf numFmtId="165" fontId="1" fillId="10" borderId="90" xfId="0" applyNumberFormat="1" applyFont="1" applyFill="1" applyBorder="1" applyAlignment="1">
      <alignment horizontal="left" vertical="top" wrapText="1"/>
    </xf>
    <xf numFmtId="49" fontId="1" fillId="8" borderId="20" xfId="0" applyNumberFormat="1" applyFont="1" applyFill="1" applyBorder="1" applyAlignment="1">
      <alignment horizontal="center" vertical="center" textRotation="90"/>
    </xf>
    <xf numFmtId="49" fontId="1" fillId="8" borderId="11" xfId="0" applyNumberFormat="1" applyFont="1" applyFill="1" applyBorder="1" applyAlignment="1">
      <alignment horizontal="center" vertical="center" textRotation="90"/>
    </xf>
    <xf numFmtId="49" fontId="1" fillId="8" borderId="28" xfId="0" applyNumberFormat="1" applyFont="1" applyFill="1" applyBorder="1" applyAlignment="1">
      <alignment horizontal="center" vertical="center" textRotation="90"/>
    </xf>
    <xf numFmtId="165" fontId="2" fillId="8" borderId="11" xfId="0" applyNumberFormat="1" applyFont="1" applyFill="1" applyBorder="1" applyAlignment="1">
      <alignment horizontal="center" vertical="top"/>
    </xf>
    <xf numFmtId="0" fontId="0" fillId="0" borderId="29" xfId="0" applyBorder="1" applyAlignment="1">
      <alignment horizontal="left" vertical="top" wrapText="1"/>
    </xf>
    <xf numFmtId="165" fontId="2" fillId="3" borderId="20"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0" fontId="6" fillId="10" borderId="28" xfId="0" applyFont="1" applyFill="1" applyBorder="1" applyAlignment="1">
      <alignment horizontal="left" vertical="top" wrapText="1"/>
    </xf>
    <xf numFmtId="0" fontId="1" fillId="0" borderId="18" xfId="0" applyFont="1" applyBorder="1" applyAlignment="1">
      <alignment horizontal="center" vertical="top" wrapText="1"/>
    </xf>
    <xf numFmtId="0" fontId="6" fillId="0" borderId="27" xfId="0" applyFont="1" applyBorder="1" applyAlignment="1">
      <alignment horizontal="center" vertical="top" wrapText="1"/>
    </xf>
    <xf numFmtId="165" fontId="1" fillId="7" borderId="103" xfId="0" applyNumberFormat="1" applyFont="1" applyFill="1" applyBorder="1" applyAlignment="1">
      <alignment horizontal="center" vertical="top" wrapText="1"/>
    </xf>
    <xf numFmtId="0" fontId="0" fillId="0" borderId="18" xfId="0" applyBorder="1" applyAlignment="1">
      <alignment horizontal="center" vertical="top"/>
    </xf>
    <xf numFmtId="0" fontId="0" fillId="0" borderId="27" xfId="0" applyBorder="1" applyAlignment="1">
      <alignment horizontal="center" vertical="top"/>
    </xf>
    <xf numFmtId="0" fontId="1" fillId="7" borderId="99" xfId="0" applyFont="1" applyFill="1" applyBorder="1" applyAlignment="1">
      <alignment horizontal="left" vertical="top" wrapText="1"/>
    </xf>
    <xf numFmtId="0" fontId="0" fillId="0" borderId="11" xfId="0" applyBorder="1" applyAlignment="1">
      <alignment horizontal="center" wrapText="1"/>
    </xf>
    <xf numFmtId="0" fontId="0" fillId="0" borderId="81" xfId="0" applyBorder="1" applyAlignment="1">
      <alignment horizontal="center" vertical="top" wrapText="1"/>
    </xf>
    <xf numFmtId="165" fontId="2" fillId="7" borderId="20" xfId="0" applyNumberFormat="1" applyFont="1" applyFill="1" applyBorder="1" applyAlignment="1">
      <alignment horizontal="center" vertical="center" textRotation="90" wrapText="1"/>
    </xf>
    <xf numFmtId="165" fontId="2" fillId="7" borderId="28" xfId="0" applyNumberFormat="1" applyFont="1" applyFill="1" applyBorder="1" applyAlignment="1">
      <alignment horizontal="center" vertical="center" textRotation="90" wrapText="1"/>
    </xf>
    <xf numFmtId="165" fontId="2" fillId="0" borderId="2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1" xfId="0" applyNumberFormat="1" applyFont="1" applyBorder="1" applyAlignment="1">
      <alignment horizontal="center" vertical="top"/>
    </xf>
    <xf numFmtId="49" fontId="2" fillId="0" borderId="28" xfId="0" applyNumberFormat="1" applyFont="1" applyBorder="1" applyAlignment="1">
      <alignment horizontal="center" vertical="top"/>
    </xf>
    <xf numFmtId="165" fontId="1" fillId="10" borderId="46" xfId="0" applyNumberFormat="1" applyFont="1" applyFill="1" applyBorder="1" applyAlignment="1">
      <alignment vertical="top" wrapText="1"/>
    </xf>
    <xf numFmtId="165" fontId="1" fillId="10" borderId="48" xfId="0" applyNumberFormat="1" applyFont="1" applyFill="1" applyBorder="1" applyAlignment="1">
      <alignment vertical="top" wrapText="1"/>
    </xf>
    <xf numFmtId="0" fontId="6" fillId="10" borderId="48" xfId="0" applyFont="1" applyFill="1" applyBorder="1" applyAlignment="1">
      <alignment vertical="top" wrapText="1"/>
    </xf>
    <xf numFmtId="0" fontId="6" fillId="10" borderId="94" xfId="0" applyFont="1" applyFill="1" applyBorder="1" applyAlignment="1">
      <alignment vertical="top" wrapText="1"/>
    </xf>
    <xf numFmtId="0" fontId="1" fillId="10" borderId="11" xfId="0" applyFont="1" applyFill="1" applyBorder="1" applyAlignment="1">
      <alignment vertical="top" wrapText="1"/>
    </xf>
    <xf numFmtId="0" fontId="1" fillId="10" borderId="28" xfId="0" applyFont="1" applyFill="1" applyBorder="1" applyAlignment="1">
      <alignment vertical="top" wrapText="1"/>
    </xf>
    <xf numFmtId="165" fontId="1" fillId="10" borderId="11" xfId="0" applyNumberFormat="1" applyFont="1" applyFill="1" applyBorder="1" applyAlignment="1">
      <alignment horizontal="center" vertical="center" textRotation="90" wrapText="1"/>
    </xf>
    <xf numFmtId="165" fontId="1" fillId="10" borderId="80" xfId="0" applyNumberFormat="1" applyFont="1" applyFill="1" applyBorder="1" applyAlignment="1">
      <alignment horizontal="center" vertical="center" textRotation="90" wrapText="1"/>
    </xf>
    <xf numFmtId="165" fontId="5" fillId="10" borderId="11" xfId="0" applyNumberFormat="1" applyFont="1" applyFill="1" applyBorder="1" applyAlignment="1">
      <alignment horizontal="center" vertical="center" textRotation="90" wrapText="1"/>
    </xf>
    <xf numFmtId="0" fontId="0" fillId="7" borderId="18" xfId="0" applyFill="1" applyBorder="1" applyAlignment="1">
      <alignment vertical="top" wrapText="1"/>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0" fontId="0" fillId="0" borderId="11" xfId="0" applyBorder="1" applyAlignment="1">
      <alignment vertical="top" wrapText="1"/>
    </xf>
    <xf numFmtId="0" fontId="0" fillId="0" borderId="28" xfId="0" applyBorder="1" applyAlignment="1">
      <alignment vertical="top" wrapText="1"/>
    </xf>
    <xf numFmtId="0" fontId="0" fillId="7" borderId="11" xfId="0" applyFill="1" applyBorder="1" applyAlignment="1">
      <alignment horizontal="center" vertical="center" textRotation="90" wrapText="1"/>
    </xf>
    <xf numFmtId="165" fontId="5" fillId="7" borderId="20" xfId="0" applyNumberFormat="1" applyFont="1" applyFill="1" applyBorder="1" applyAlignment="1">
      <alignment horizontal="center" vertical="center" textRotation="90" wrapText="1"/>
    </xf>
    <xf numFmtId="165" fontId="5" fillId="7" borderId="11" xfId="0" applyNumberFormat="1" applyFont="1" applyFill="1" applyBorder="1" applyAlignment="1">
      <alignment horizontal="center" vertical="center" textRotation="90" wrapText="1"/>
    </xf>
    <xf numFmtId="0" fontId="0" fillId="0" borderId="28" xfId="0" applyBorder="1" applyAlignment="1">
      <alignment horizontal="center" wrapText="1"/>
    </xf>
    <xf numFmtId="0" fontId="6" fillId="10" borderId="11" xfId="0" applyFont="1" applyFill="1" applyBorder="1" applyAlignment="1">
      <alignment vertical="top" wrapText="1"/>
    </xf>
    <xf numFmtId="165" fontId="6" fillId="7" borderId="27" xfId="0" applyNumberFormat="1" applyFont="1" applyFill="1" applyBorder="1" applyAlignment="1">
      <alignment vertical="top" wrapText="1"/>
    </xf>
    <xf numFmtId="165" fontId="6" fillId="7" borderId="29" xfId="0" applyNumberFormat="1" applyFont="1" applyFill="1" applyBorder="1" applyAlignment="1">
      <alignment vertical="top" wrapText="1"/>
    </xf>
    <xf numFmtId="0" fontId="0" fillId="0" borderId="7" xfId="0" applyBorder="1" applyAlignment="1">
      <alignment vertical="top" wrapText="1"/>
    </xf>
    <xf numFmtId="165" fontId="13" fillId="7" borderId="18" xfId="0" applyNumberFormat="1" applyFont="1" applyFill="1" applyBorder="1" applyAlignment="1">
      <alignment horizontal="center" vertical="center" wrapText="1"/>
    </xf>
    <xf numFmtId="165" fontId="2" fillId="11" borderId="28" xfId="0" applyNumberFormat="1" applyFont="1" applyFill="1" applyBorder="1" applyAlignment="1">
      <alignment horizontal="center" vertical="top" wrapText="1"/>
    </xf>
    <xf numFmtId="165" fontId="1" fillId="0" borderId="45" xfId="0" applyNumberFormat="1" applyFont="1" applyFill="1" applyBorder="1" applyAlignment="1">
      <alignment horizontal="left" vertical="top" wrapText="1"/>
    </xf>
    <xf numFmtId="165" fontId="1" fillId="0" borderId="19" xfId="0" applyNumberFormat="1" applyFont="1" applyFill="1" applyBorder="1" applyAlignment="1">
      <alignment horizontal="left" vertical="top" wrapText="1"/>
    </xf>
    <xf numFmtId="0" fontId="6" fillId="0" borderId="34" xfId="0" applyFont="1" applyBorder="1" applyAlignment="1">
      <alignment horizontal="left" vertical="top" wrapText="1"/>
    </xf>
    <xf numFmtId="0" fontId="6" fillId="0" borderId="64" xfId="0" applyFont="1" applyBorder="1" applyAlignment="1">
      <alignment horizontal="left" vertical="top" wrapText="1"/>
    </xf>
    <xf numFmtId="165" fontId="1" fillId="11" borderId="20" xfId="0" applyNumberFormat="1" applyFont="1" applyFill="1" applyBorder="1" applyAlignment="1">
      <alignment horizontal="center" vertical="center" textRotation="90" wrapText="1"/>
    </xf>
    <xf numFmtId="165" fontId="1" fillId="11" borderId="28" xfId="0" applyNumberFormat="1" applyFont="1" applyFill="1" applyBorder="1" applyAlignment="1">
      <alignment horizontal="center" vertical="center" textRotation="90" wrapText="1"/>
    </xf>
    <xf numFmtId="0" fontId="1" fillId="0" borderId="0" xfId="0" applyFont="1" applyAlignment="1">
      <alignment horizontal="right" wrapText="1"/>
    </xf>
    <xf numFmtId="0" fontId="6" fillId="0" borderId="0" xfId="0" applyFont="1" applyAlignment="1">
      <alignment horizontal="right"/>
    </xf>
    <xf numFmtId="49" fontId="2" fillId="0" borderId="25" xfId="0" applyNumberFormat="1" applyFont="1" applyBorder="1" applyAlignment="1">
      <alignment horizontal="center" vertical="top" textRotation="90" shrinkToFit="1"/>
    </xf>
    <xf numFmtId="49" fontId="2" fillId="0" borderId="11" xfId="0" applyNumberFormat="1" applyFont="1" applyBorder="1" applyAlignment="1">
      <alignment horizontal="center" vertical="top" textRotation="90" shrinkToFit="1"/>
    </xf>
    <xf numFmtId="49" fontId="2" fillId="0" borderId="30" xfId="0" applyNumberFormat="1" applyFont="1" applyBorder="1" applyAlignment="1">
      <alignment horizontal="center" vertical="top" textRotation="90" shrinkToFit="1"/>
    </xf>
    <xf numFmtId="3" fontId="1" fillId="0" borderId="26" xfId="0" applyNumberFormat="1" applyFont="1" applyFill="1" applyBorder="1" applyAlignment="1">
      <alignment horizontal="center" vertical="center" textRotation="90" wrapText="1" shrinkToFit="1"/>
    </xf>
    <xf numFmtId="3" fontId="1" fillId="0" borderId="18" xfId="0" applyNumberFormat="1" applyFont="1" applyFill="1" applyBorder="1" applyAlignment="1">
      <alignment horizontal="center" vertical="center" textRotation="90" wrapText="1" shrinkToFit="1"/>
    </xf>
    <xf numFmtId="3" fontId="1" fillId="0" borderId="31" xfId="0" applyNumberFormat="1" applyFont="1" applyFill="1" applyBorder="1" applyAlignment="1">
      <alignment horizontal="center" vertical="center" textRotation="90" wrapText="1" shrinkToFit="1"/>
    </xf>
    <xf numFmtId="0" fontId="6" fillId="0" borderId="80" xfId="0" applyFont="1" applyBorder="1" applyAlignment="1">
      <alignment vertical="top" wrapText="1"/>
    </xf>
    <xf numFmtId="49" fontId="1" fillId="8" borderId="20" xfId="0" applyNumberFormat="1" applyFont="1" applyFill="1" applyBorder="1" applyAlignment="1">
      <alignment horizontal="center" vertical="center" textRotation="90" wrapText="1"/>
    </xf>
    <xf numFmtId="0" fontId="6" fillId="8" borderId="11" xfId="0" applyFont="1" applyFill="1" applyBorder="1" applyAlignment="1">
      <alignment horizontal="center" vertical="center" textRotation="90" wrapText="1"/>
    </xf>
    <xf numFmtId="0" fontId="6" fillId="8" borderId="28" xfId="0" applyFont="1" applyFill="1" applyBorder="1" applyAlignment="1">
      <alignment horizontal="center" vertical="center" textRotation="90" wrapText="1"/>
    </xf>
    <xf numFmtId="165" fontId="1" fillId="8" borderId="20" xfId="0" applyNumberFormat="1" applyFont="1" applyFill="1" applyBorder="1" applyAlignment="1">
      <alignment horizontal="center" vertical="center" textRotation="90" wrapText="1"/>
    </xf>
    <xf numFmtId="165" fontId="1" fillId="8" borderId="11" xfId="0" applyNumberFormat="1" applyFont="1" applyFill="1" applyBorder="1" applyAlignment="1">
      <alignment horizontal="center" vertical="center" textRotation="90"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CC"/>
      <color rgb="FFCCFFCC"/>
      <color rgb="FF99FF99"/>
      <color rgb="FFE9C9C7"/>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62"/>
  <sheetViews>
    <sheetView tabSelected="1" zoomScaleNormal="100" zoomScaleSheetLayoutView="100" workbookViewId="0">
      <selection activeCell="Q22" sqref="Q22"/>
    </sheetView>
  </sheetViews>
  <sheetFormatPr defaultRowHeight="12.75" x14ac:dyDescent="0.2"/>
  <cols>
    <col min="1" max="3" width="2.7109375" style="2" customWidth="1"/>
    <col min="4" max="4" width="39.5703125" style="2" customWidth="1"/>
    <col min="5" max="5" width="4.42578125" style="849" customWidth="1"/>
    <col min="6" max="6" width="8.85546875" style="3" customWidth="1"/>
    <col min="7" max="9" width="9" style="2" customWidth="1"/>
    <col min="10" max="10" width="39.85546875" style="2" customWidth="1"/>
    <col min="11" max="12" width="4.7109375" style="2" customWidth="1"/>
    <col min="13" max="13" width="5.28515625" style="2" customWidth="1"/>
    <col min="14" max="14" width="6.28515625" style="1" customWidth="1"/>
    <col min="15" max="15" width="11.140625" style="1" customWidth="1"/>
    <col min="16" max="19" width="9.140625" style="1"/>
    <col min="20" max="20" width="8.7109375" style="1" customWidth="1"/>
    <col min="21" max="16384" width="9.140625" style="1"/>
  </cols>
  <sheetData>
    <row r="1" spans="1:34" s="93" customFormat="1" ht="34.5" customHeight="1" x14ac:dyDescent="0.25">
      <c r="B1" s="242"/>
      <c r="C1" s="242"/>
      <c r="D1" s="242"/>
      <c r="E1" s="242"/>
      <c r="J1" s="1598" t="s">
        <v>195</v>
      </c>
      <c r="K1" s="1598"/>
      <c r="L1" s="1598"/>
      <c r="M1" s="1598"/>
      <c r="N1" s="242"/>
      <c r="O1" s="242"/>
      <c r="P1" s="242"/>
      <c r="Q1" s="242"/>
      <c r="R1" s="242"/>
      <c r="S1" s="242"/>
      <c r="T1" s="242"/>
      <c r="U1" s="242"/>
      <c r="V1" s="242"/>
      <c r="W1" s="242"/>
      <c r="X1" s="242"/>
      <c r="Y1" s="242"/>
      <c r="Z1" s="242"/>
      <c r="AA1" s="242"/>
      <c r="AB1" s="242"/>
      <c r="AC1" s="242"/>
      <c r="AD1" s="242"/>
      <c r="AE1" s="242"/>
      <c r="AF1" s="242"/>
      <c r="AG1" s="242"/>
      <c r="AH1" s="242"/>
    </row>
    <row r="2" spans="1:34" s="93" customFormat="1" ht="15.75" customHeight="1" x14ac:dyDescent="0.25">
      <c r="B2" s="242"/>
      <c r="C2" s="242"/>
      <c r="D2" s="242"/>
      <c r="E2" s="242"/>
      <c r="J2" s="857" t="s">
        <v>187</v>
      </c>
      <c r="K2" s="857"/>
      <c r="L2" s="857"/>
      <c r="M2" s="857"/>
      <c r="N2" s="242"/>
      <c r="O2" s="242"/>
      <c r="P2" s="242"/>
      <c r="Q2" s="242"/>
      <c r="R2" s="242"/>
      <c r="S2" s="242"/>
      <c r="T2" s="242"/>
      <c r="U2" s="242"/>
      <c r="V2" s="242"/>
      <c r="W2" s="242"/>
      <c r="X2" s="242"/>
      <c r="Y2" s="242"/>
      <c r="Z2" s="242"/>
      <c r="AA2" s="242"/>
      <c r="AB2" s="242"/>
      <c r="AC2" s="242"/>
      <c r="AD2" s="242"/>
      <c r="AE2" s="242"/>
      <c r="AF2" s="242"/>
      <c r="AG2" s="242"/>
      <c r="AH2" s="242"/>
    </row>
    <row r="3" spans="1:34" s="93" customFormat="1" ht="12.75" customHeight="1" x14ac:dyDescent="0.25">
      <c r="B3" s="242"/>
      <c r="C3" s="242"/>
      <c r="D3" s="242"/>
      <c r="E3" s="242"/>
      <c r="J3" s="378"/>
      <c r="K3" s="378"/>
      <c r="L3" s="378"/>
      <c r="M3" s="378"/>
      <c r="N3" s="242"/>
      <c r="O3" s="242"/>
      <c r="P3" s="242"/>
      <c r="Q3" s="242"/>
      <c r="R3" s="242"/>
      <c r="S3" s="242"/>
      <c r="T3" s="242"/>
      <c r="U3" s="242"/>
      <c r="V3" s="242"/>
      <c r="W3" s="242"/>
      <c r="X3" s="242"/>
      <c r="Y3" s="242"/>
      <c r="Z3" s="242"/>
      <c r="AA3" s="242"/>
      <c r="AB3" s="242"/>
      <c r="AC3" s="242"/>
      <c r="AD3" s="242"/>
      <c r="AE3" s="242"/>
      <c r="AF3" s="242"/>
      <c r="AG3" s="242"/>
      <c r="AH3" s="242"/>
    </row>
    <row r="4" spans="1:34" s="93" customFormat="1" ht="13.5" customHeight="1" x14ac:dyDescent="0.25">
      <c r="B4" s="242"/>
      <c r="C4" s="242"/>
      <c r="D4" s="242"/>
      <c r="E4" s="242"/>
      <c r="J4" s="378"/>
      <c r="K4" s="378"/>
      <c r="L4" s="378"/>
      <c r="M4" s="378"/>
      <c r="N4" s="242"/>
      <c r="O4" s="242"/>
      <c r="P4" s="242"/>
      <c r="Q4" s="242"/>
      <c r="R4" s="242"/>
      <c r="S4" s="242"/>
      <c r="T4" s="242"/>
      <c r="U4" s="242"/>
      <c r="V4" s="242"/>
      <c r="W4" s="242"/>
      <c r="X4" s="242"/>
      <c r="Y4" s="242"/>
      <c r="Z4" s="242"/>
      <c r="AA4" s="242"/>
      <c r="AB4" s="242"/>
      <c r="AC4" s="242"/>
      <c r="AD4" s="242"/>
      <c r="AE4" s="242"/>
      <c r="AF4" s="242"/>
      <c r="AG4" s="242"/>
      <c r="AH4" s="242"/>
    </row>
    <row r="5" spans="1:34" s="22" customFormat="1" ht="15" x14ac:dyDescent="0.2">
      <c r="A5" s="1379" t="s">
        <v>293</v>
      </c>
      <c r="B5" s="1379"/>
      <c r="C5" s="1379"/>
      <c r="D5" s="1379"/>
      <c r="E5" s="1379"/>
      <c r="F5" s="1379"/>
      <c r="G5" s="1379"/>
      <c r="H5" s="1379"/>
      <c r="I5" s="1379"/>
      <c r="J5" s="1379"/>
      <c r="K5" s="1379"/>
      <c r="L5" s="1379"/>
      <c r="M5" s="1379"/>
    </row>
    <row r="6" spans="1:34" ht="15.75" customHeight="1" x14ac:dyDescent="0.2">
      <c r="A6" s="1380" t="s">
        <v>27</v>
      </c>
      <c r="B6" s="1380"/>
      <c r="C6" s="1380"/>
      <c r="D6" s="1380"/>
      <c r="E6" s="1380"/>
      <c r="F6" s="1380"/>
      <c r="G6" s="1380"/>
      <c r="H6" s="1380"/>
      <c r="I6" s="1380"/>
      <c r="J6" s="1380"/>
      <c r="K6" s="1380"/>
      <c r="L6" s="1380"/>
      <c r="M6" s="1380"/>
    </row>
    <row r="7" spans="1:34" ht="15" customHeight="1" x14ac:dyDescent="0.2">
      <c r="A7" s="1381" t="s">
        <v>16</v>
      </c>
      <c r="B7" s="1381"/>
      <c r="C7" s="1381"/>
      <c r="D7" s="1381"/>
      <c r="E7" s="1381"/>
      <c r="F7" s="1381"/>
      <c r="G7" s="1381"/>
      <c r="H7" s="1381"/>
      <c r="I7" s="1381"/>
      <c r="J7" s="1381"/>
      <c r="K7" s="1381"/>
      <c r="L7" s="1381"/>
      <c r="M7" s="1381"/>
    </row>
    <row r="8" spans="1:34" ht="15" customHeight="1" thickBot="1" x14ac:dyDescent="0.25">
      <c r="A8" s="11"/>
      <c r="B8" s="11"/>
      <c r="C8" s="11"/>
      <c r="D8" s="11"/>
      <c r="E8" s="694"/>
      <c r="F8" s="135"/>
      <c r="G8" s="11"/>
      <c r="H8" s="11"/>
      <c r="I8" s="11"/>
      <c r="J8" s="1382" t="s">
        <v>83</v>
      </c>
      <c r="K8" s="1382"/>
      <c r="L8" s="1382"/>
      <c r="M8" s="1383"/>
    </row>
    <row r="9" spans="1:34" s="22" customFormat="1" ht="30" customHeight="1" x14ac:dyDescent="0.2">
      <c r="A9" s="1384" t="s">
        <v>17</v>
      </c>
      <c r="B9" s="1387" t="s">
        <v>0</v>
      </c>
      <c r="C9" s="1387" t="s">
        <v>1</v>
      </c>
      <c r="D9" s="1390" t="s">
        <v>11</v>
      </c>
      <c r="E9" s="1423" t="s">
        <v>2</v>
      </c>
      <c r="F9" s="1426" t="s">
        <v>3</v>
      </c>
      <c r="G9" s="1407" t="s">
        <v>212</v>
      </c>
      <c r="H9" s="1407" t="s">
        <v>147</v>
      </c>
      <c r="I9" s="1407" t="s">
        <v>213</v>
      </c>
      <c r="J9" s="1410" t="s">
        <v>10</v>
      </c>
      <c r="K9" s="1411"/>
      <c r="L9" s="1411"/>
      <c r="M9" s="1412"/>
    </row>
    <row r="10" spans="1:34" s="22" customFormat="1" ht="18.75" customHeight="1" x14ac:dyDescent="0.2">
      <c r="A10" s="1385"/>
      <c r="B10" s="1388"/>
      <c r="C10" s="1388"/>
      <c r="D10" s="1391"/>
      <c r="E10" s="1424"/>
      <c r="F10" s="1427"/>
      <c r="G10" s="1408"/>
      <c r="H10" s="1408"/>
      <c r="I10" s="1408"/>
      <c r="J10" s="1413" t="s">
        <v>11</v>
      </c>
      <c r="K10" s="1415" t="s">
        <v>72</v>
      </c>
      <c r="L10" s="1415"/>
      <c r="M10" s="1416"/>
    </row>
    <row r="11" spans="1:34" s="22" customFormat="1" ht="66.75" customHeight="1" thickBot="1" x14ac:dyDescent="0.25">
      <c r="A11" s="1386"/>
      <c r="B11" s="1389"/>
      <c r="C11" s="1389"/>
      <c r="D11" s="1392"/>
      <c r="E11" s="1425"/>
      <c r="F11" s="1428"/>
      <c r="G11" s="1409"/>
      <c r="H11" s="1409"/>
      <c r="I11" s="1409"/>
      <c r="J11" s="1414"/>
      <c r="K11" s="94" t="s">
        <v>114</v>
      </c>
      <c r="L11" s="94" t="s">
        <v>148</v>
      </c>
      <c r="M11" s="95" t="s">
        <v>211</v>
      </c>
    </row>
    <row r="12" spans="1:34" s="7" customFormat="1" ht="14.25" customHeight="1" x14ac:dyDescent="0.2">
      <c r="A12" s="1417" t="s">
        <v>54</v>
      </c>
      <c r="B12" s="1418"/>
      <c r="C12" s="1418"/>
      <c r="D12" s="1418"/>
      <c r="E12" s="1418"/>
      <c r="F12" s="1418"/>
      <c r="G12" s="1418"/>
      <c r="H12" s="1418"/>
      <c r="I12" s="1418"/>
      <c r="J12" s="1418"/>
      <c r="K12" s="1418"/>
      <c r="L12" s="1418"/>
      <c r="M12" s="1419"/>
    </row>
    <row r="13" spans="1:34" s="7" customFormat="1" ht="14.25" customHeight="1" x14ac:dyDescent="0.2">
      <c r="A13" s="1420" t="s">
        <v>24</v>
      </c>
      <c r="B13" s="1421"/>
      <c r="C13" s="1421"/>
      <c r="D13" s="1421"/>
      <c r="E13" s="1421"/>
      <c r="F13" s="1421"/>
      <c r="G13" s="1421"/>
      <c r="H13" s="1421"/>
      <c r="I13" s="1421"/>
      <c r="J13" s="1421"/>
      <c r="K13" s="1421"/>
      <c r="L13" s="1421"/>
      <c r="M13" s="1422"/>
    </row>
    <row r="14" spans="1:34" ht="16.5" customHeight="1" x14ac:dyDescent="0.2">
      <c r="A14" s="13" t="s">
        <v>4</v>
      </c>
      <c r="B14" s="1393" t="s">
        <v>28</v>
      </c>
      <c r="C14" s="1394"/>
      <c r="D14" s="1394"/>
      <c r="E14" s="1394"/>
      <c r="F14" s="1394"/>
      <c r="G14" s="1394"/>
      <c r="H14" s="1394"/>
      <c r="I14" s="1394"/>
      <c r="J14" s="1394"/>
      <c r="K14" s="1394"/>
      <c r="L14" s="1394"/>
      <c r="M14" s="1395"/>
    </row>
    <row r="15" spans="1:34" ht="15" customHeight="1" x14ac:dyDescent="0.2">
      <c r="A15" s="134" t="s">
        <v>4</v>
      </c>
      <c r="B15" s="9" t="s">
        <v>4</v>
      </c>
      <c r="C15" s="1396" t="s">
        <v>273</v>
      </c>
      <c r="D15" s="1397"/>
      <c r="E15" s="1397"/>
      <c r="F15" s="1397"/>
      <c r="G15" s="1397"/>
      <c r="H15" s="1397"/>
      <c r="I15" s="1397"/>
      <c r="J15" s="1397"/>
      <c r="K15" s="1397"/>
      <c r="L15" s="1397"/>
      <c r="M15" s="1398"/>
    </row>
    <row r="16" spans="1:34" ht="13.5" customHeight="1" x14ac:dyDescent="0.2">
      <c r="A16" s="957" t="s">
        <v>4</v>
      </c>
      <c r="B16" s="959" t="s">
        <v>4</v>
      </c>
      <c r="C16" s="954" t="s">
        <v>4</v>
      </c>
      <c r="D16" s="1399" t="s">
        <v>232</v>
      </c>
      <c r="E16" s="867" t="s">
        <v>44</v>
      </c>
      <c r="F16" s="373" t="s">
        <v>23</v>
      </c>
      <c r="G16" s="397">
        <f>3411.5+88.8</f>
        <v>3500.3</v>
      </c>
      <c r="H16" s="232">
        <v>9281.9</v>
      </c>
      <c r="I16" s="232">
        <v>4329.7</v>
      </c>
      <c r="J16" s="171"/>
      <c r="K16" s="460"/>
      <c r="L16" s="461"/>
      <c r="M16" s="574"/>
    </row>
    <row r="17" spans="1:13" ht="13.5" customHeight="1" x14ac:dyDescent="0.2">
      <c r="A17" s="957"/>
      <c r="B17" s="986"/>
      <c r="C17" s="954"/>
      <c r="D17" s="1400"/>
      <c r="E17" s="867" t="s">
        <v>246</v>
      </c>
      <c r="F17" s="575" t="s">
        <v>53</v>
      </c>
      <c r="G17" s="426">
        <f>1657.5+165</f>
        <v>1822.5</v>
      </c>
      <c r="H17" s="36">
        <v>0</v>
      </c>
      <c r="I17" s="36">
        <v>0</v>
      </c>
      <c r="J17" s="171"/>
      <c r="K17" s="172"/>
      <c r="L17" s="173"/>
      <c r="M17" s="174"/>
    </row>
    <row r="18" spans="1:13" ht="13.5" customHeight="1" x14ac:dyDescent="0.2">
      <c r="A18" s="957"/>
      <c r="B18" s="986"/>
      <c r="C18" s="954"/>
      <c r="D18" s="1400"/>
      <c r="E18" s="864"/>
      <c r="F18" s="872" t="s">
        <v>75</v>
      </c>
      <c r="G18" s="37">
        <v>744.1</v>
      </c>
      <c r="H18" s="38">
        <v>0</v>
      </c>
      <c r="I18" s="38">
        <v>0</v>
      </c>
      <c r="J18" s="171"/>
      <c r="K18" s="172"/>
      <c r="L18" s="173"/>
      <c r="M18" s="174"/>
    </row>
    <row r="19" spans="1:13" ht="13.5" customHeight="1" x14ac:dyDescent="0.2">
      <c r="A19" s="957"/>
      <c r="B19" s="986"/>
      <c r="C19" s="954"/>
      <c r="D19" s="1400"/>
      <c r="E19" s="864"/>
      <c r="F19" s="575" t="s">
        <v>76</v>
      </c>
      <c r="G19" s="426">
        <f>5116.5-299.3-400</f>
        <v>4417.2</v>
      </c>
      <c r="H19" s="36">
        <f>5083.3-400</f>
        <v>4683.3</v>
      </c>
      <c r="I19" s="36">
        <f>5467.9+100-400</f>
        <v>5167.8999999999996</v>
      </c>
      <c r="J19" s="171"/>
      <c r="K19" s="172"/>
      <c r="L19" s="173"/>
      <c r="M19" s="174"/>
    </row>
    <row r="20" spans="1:13" ht="13.5" customHeight="1" x14ac:dyDescent="0.2">
      <c r="A20" s="957"/>
      <c r="B20" s="986"/>
      <c r="C20" s="954"/>
      <c r="D20" s="572"/>
      <c r="E20" s="864"/>
      <c r="F20" s="36" t="s">
        <v>61</v>
      </c>
      <c r="G20" s="426">
        <v>0</v>
      </c>
      <c r="H20" s="36">
        <v>0</v>
      </c>
      <c r="I20" s="36">
        <v>0</v>
      </c>
      <c r="J20" s="171"/>
      <c r="K20" s="172"/>
      <c r="L20" s="173"/>
      <c r="M20" s="174"/>
    </row>
    <row r="21" spans="1:13" ht="13.5" customHeight="1" x14ac:dyDescent="0.2">
      <c r="A21" s="957"/>
      <c r="B21" s="986"/>
      <c r="C21" s="954"/>
      <c r="D21" s="572"/>
      <c r="E21" s="864"/>
      <c r="F21" s="38" t="s">
        <v>63</v>
      </c>
      <c r="G21" s="423">
        <v>84.3</v>
      </c>
      <c r="H21" s="40">
        <v>0</v>
      </c>
      <c r="I21" s="40">
        <v>0</v>
      </c>
      <c r="J21" s="171"/>
      <c r="K21" s="172"/>
      <c r="L21" s="173"/>
      <c r="M21" s="174"/>
    </row>
    <row r="22" spans="1:13" ht="13.5" customHeight="1" x14ac:dyDescent="0.2">
      <c r="A22" s="957"/>
      <c r="B22" s="986"/>
      <c r="C22" s="954"/>
      <c r="D22" s="572"/>
      <c r="E22" s="864"/>
      <c r="F22" s="575" t="s">
        <v>146</v>
      </c>
      <c r="G22" s="426">
        <v>1003.7</v>
      </c>
      <c r="H22" s="36">
        <v>430.2</v>
      </c>
      <c r="I22" s="36">
        <v>0</v>
      </c>
      <c r="J22" s="171"/>
      <c r="K22" s="172"/>
      <c r="L22" s="173"/>
      <c r="M22" s="174"/>
    </row>
    <row r="23" spans="1:13" ht="13.5" customHeight="1" x14ac:dyDescent="0.2">
      <c r="A23" s="1057"/>
      <c r="B23" s="1058"/>
      <c r="C23" s="1056"/>
      <c r="D23" s="572"/>
      <c r="E23" s="864"/>
      <c r="F23" s="575" t="s">
        <v>318</v>
      </c>
      <c r="G23" s="423">
        <v>5000</v>
      </c>
      <c r="H23" s="40">
        <v>5000</v>
      </c>
      <c r="I23" s="40"/>
      <c r="J23" s="171"/>
      <c r="K23" s="172"/>
      <c r="L23" s="173"/>
      <c r="M23" s="174"/>
    </row>
    <row r="24" spans="1:13" ht="13.5" customHeight="1" x14ac:dyDescent="0.2">
      <c r="A24" s="1363"/>
      <c r="B24" s="1178"/>
      <c r="C24" s="1362"/>
      <c r="D24" s="572"/>
      <c r="E24" s="864"/>
      <c r="F24" s="575" t="s">
        <v>376</v>
      </c>
      <c r="G24" s="423">
        <v>400</v>
      </c>
      <c r="H24" s="40">
        <v>400</v>
      </c>
      <c r="I24" s="40">
        <v>400</v>
      </c>
      <c r="J24" s="171"/>
      <c r="K24" s="172"/>
      <c r="L24" s="173"/>
      <c r="M24" s="174"/>
    </row>
    <row r="25" spans="1:13" ht="13.5" customHeight="1" x14ac:dyDescent="0.2">
      <c r="A25" s="957"/>
      <c r="B25" s="986"/>
      <c r="C25" s="954"/>
      <c r="D25" s="572"/>
      <c r="E25" s="864"/>
      <c r="F25" s="575" t="s">
        <v>41</v>
      </c>
      <c r="G25" s="423">
        <v>291.60000000000002</v>
      </c>
      <c r="H25" s="40">
        <v>2207.3000000000002</v>
      </c>
      <c r="I25" s="40">
        <v>1339.6</v>
      </c>
      <c r="J25" s="171"/>
      <c r="K25" s="172"/>
      <c r="L25" s="173"/>
      <c r="M25" s="174"/>
    </row>
    <row r="26" spans="1:13" ht="13.5" customHeight="1" x14ac:dyDescent="0.2">
      <c r="A26" s="957"/>
      <c r="B26" s="986"/>
      <c r="C26" s="954"/>
      <c r="D26" s="572"/>
      <c r="E26" s="864"/>
      <c r="F26" s="575" t="s">
        <v>45</v>
      </c>
      <c r="G26" s="426">
        <v>1542</v>
      </c>
      <c r="H26" s="36">
        <v>0</v>
      </c>
      <c r="I26" s="36">
        <v>0</v>
      </c>
      <c r="J26" s="171"/>
      <c r="K26" s="172"/>
      <c r="L26" s="173"/>
      <c r="M26" s="174"/>
    </row>
    <row r="27" spans="1:13" ht="13.5" customHeight="1" x14ac:dyDescent="0.2">
      <c r="A27" s="957"/>
      <c r="B27" s="986"/>
      <c r="C27" s="954"/>
      <c r="D27" s="572"/>
      <c r="E27" s="864"/>
      <c r="F27" s="872" t="s">
        <v>157</v>
      </c>
      <c r="G27" s="37">
        <f>1000</f>
        <v>1000</v>
      </c>
      <c r="H27" s="38">
        <f>6350</f>
        <v>6350</v>
      </c>
      <c r="I27" s="38">
        <v>13015.1</v>
      </c>
      <c r="J27" s="171"/>
      <c r="K27" s="172"/>
      <c r="L27" s="173"/>
      <c r="M27" s="174"/>
    </row>
    <row r="28" spans="1:13" ht="13.5" customHeight="1" x14ac:dyDescent="0.2">
      <c r="A28" s="957"/>
      <c r="B28" s="986"/>
      <c r="C28" s="954"/>
      <c r="D28" s="572"/>
      <c r="E28" s="864"/>
      <c r="F28" s="575" t="s">
        <v>42</v>
      </c>
      <c r="G28" s="426">
        <f>100.2+4.9</f>
        <v>105.1</v>
      </c>
      <c r="H28" s="324">
        <v>114.2</v>
      </c>
      <c r="I28" s="324">
        <v>60</v>
      </c>
      <c r="J28" s="602"/>
      <c r="K28" s="604"/>
      <c r="L28" s="604"/>
      <c r="M28" s="174"/>
    </row>
    <row r="29" spans="1:13" ht="13.5" customHeight="1" x14ac:dyDescent="0.2">
      <c r="A29" s="938"/>
      <c r="B29" s="985"/>
      <c r="C29" s="940"/>
      <c r="D29" s="1401" t="s">
        <v>94</v>
      </c>
      <c r="E29" s="1403" t="s">
        <v>247</v>
      </c>
      <c r="F29" s="369"/>
      <c r="G29" s="70"/>
      <c r="H29" s="38"/>
      <c r="I29" s="38"/>
      <c r="J29" s="450" t="s">
        <v>43</v>
      </c>
      <c r="K29" s="997">
        <v>1</v>
      </c>
      <c r="L29" s="968"/>
      <c r="M29" s="993"/>
    </row>
    <row r="30" spans="1:13" ht="13.5" customHeight="1" x14ac:dyDescent="0.2">
      <c r="A30" s="938"/>
      <c r="B30" s="985"/>
      <c r="C30" s="940"/>
      <c r="D30" s="1402"/>
      <c r="E30" s="1404"/>
      <c r="F30" s="39"/>
      <c r="G30" s="58"/>
      <c r="H30" s="38"/>
      <c r="I30" s="38"/>
      <c r="J30" s="1405" t="s">
        <v>153</v>
      </c>
      <c r="K30" s="240">
        <v>15</v>
      </c>
      <c r="L30" s="240">
        <v>45</v>
      </c>
      <c r="M30" s="118">
        <v>85</v>
      </c>
    </row>
    <row r="31" spans="1:13" ht="13.5" customHeight="1" x14ac:dyDescent="0.2">
      <c r="A31" s="938"/>
      <c r="B31" s="985"/>
      <c r="C31" s="940"/>
      <c r="D31" s="1402"/>
      <c r="E31" s="1404"/>
      <c r="F31" s="38"/>
      <c r="G31" s="37"/>
      <c r="H31" s="38"/>
      <c r="I31" s="38"/>
      <c r="J31" s="1406"/>
      <c r="K31" s="301"/>
      <c r="L31" s="186"/>
      <c r="M31" s="308"/>
    </row>
    <row r="32" spans="1:13" ht="27" customHeight="1" x14ac:dyDescent="0.2">
      <c r="A32" s="938"/>
      <c r="B32" s="985"/>
      <c r="C32" s="940"/>
      <c r="D32" s="973" t="s">
        <v>296</v>
      </c>
      <c r="E32" s="885"/>
      <c r="F32" s="43"/>
      <c r="G32" s="355"/>
      <c r="H32" s="43"/>
      <c r="I32" s="43"/>
      <c r="J32" s="876" t="s">
        <v>235</v>
      </c>
      <c r="K32" s="17">
        <v>50</v>
      </c>
      <c r="L32" s="98">
        <v>100</v>
      </c>
      <c r="M32" s="18"/>
    </row>
    <row r="33" spans="1:13" ht="27" customHeight="1" x14ac:dyDescent="0.2">
      <c r="A33" s="938"/>
      <c r="B33" s="985"/>
      <c r="C33" s="940"/>
      <c r="D33" s="974"/>
      <c r="E33" s="886"/>
      <c r="F33" s="40"/>
      <c r="G33" s="71"/>
      <c r="H33" s="40"/>
      <c r="I33" s="40"/>
      <c r="J33" s="385" t="s">
        <v>236</v>
      </c>
      <c r="K33" s="301">
        <v>100</v>
      </c>
      <c r="L33" s="186"/>
      <c r="M33" s="308"/>
    </row>
    <row r="34" spans="1:13" ht="15" customHeight="1" x14ac:dyDescent="0.2">
      <c r="A34" s="1444"/>
      <c r="B34" s="1449"/>
      <c r="C34" s="1446"/>
      <c r="D34" s="1447" t="s">
        <v>172</v>
      </c>
      <c r="E34" s="867" t="s">
        <v>246</v>
      </c>
      <c r="F34" s="991"/>
      <c r="G34" s="70"/>
      <c r="H34" s="689"/>
      <c r="I34" s="991"/>
      <c r="J34" s="1439"/>
      <c r="K34" s="996"/>
      <c r="L34" s="995"/>
      <c r="M34" s="993"/>
    </row>
    <row r="35" spans="1:13" ht="15" customHeight="1" x14ac:dyDescent="0.2">
      <c r="A35" s="1444"/>
      <c r="B35" s="1449"/>
      <c r="C35" s="1446"/>
      <c r="D35" s="1454"/>
      <c r="E35" s="1001"/>
      <c r="F35" s="38"/>
      <c r="G35" s="177"/>
      <c r="H35" s="451"/>
      <c r="I35" s="39"/>
      <c r="J35" s="1440"/>
      <c r="K35" s="968"/>
      <c r="L35" s="968"/>
      <c r="M35" s="994"/>
    </row>
    <row r="36" spans="1:13" ht="11.25" customHeight="1" x14ac:dyDescent="0.2">
      <c r="A36" s="1444"/>
      <c r="B36" s="1449"/>
      <c r="C36" s="1446"/>
      <c r="D36" s="1520"/>
      <c r="E36" s="1001"/>
      <c r="F36" s="38"/>
      <c r="G36" s="58"/>
      <c r="H36" s="38"/>
      <c r="I36" s="38"/>
      <c r="J36" s="949"/>
      <c r="K36" s="968"/>
      <c r="L36" s="968"/>
      <c r="M36" s="994"/>
    </row>
    <row r="37" spans="1:13" ht="25.5" customHeight="1" x14ac:dyDescent="0.2">
      <c r="A37" s="1444"/>
      <c r="B37" s="1449"/>
      <c r="C37" s="1446"/>
      <c r="D37" s="227" t="s">
        <v>106</v>
      </c>
      <c r="E37" s="873"/>
      <c r="F37" s="36"/>
      <c r="G37" s="112"/>
      <c r="H37" s="36"/>
      <c r="I37" s="36"/>
      <c r="J37" s="49" t="s">
        <v>122</v>
      </c>
      <c r="K37" s="98">
        <v>100</v>
      </c>
      <c r="L37" s="98"/>
      <c r="M37" s="18"/>
    </row>
    <row r="38" spans="1:13" ht="27" customHeight="1" x14ac:dyDescent="0.2">
      <c r="A38" s="1444"/>
      <c r="B38" s="1449"/>
      <c r="C38" s="1446"/>
      <c r="D38" s="982" t="s">
        <v>91</v>
      </c>
      <c r="E38" s="999"/>
      <c r="F38" s="992"/>
      <c r="G38" s="91"/>
      <c r="H38" s="992"/>
      <c r="I38" s="992"/>
      <c r="J38" s="1000" t="s">
        <v>123</v>
      </c>
      <c r="K38" s="30">
        <v>50</v>
      </c>
      <c r="L38" s="30">
        <v>100</v>
      </c>
      <c r="M38" s="16"/>
    </row>
    <row r="39" spans="1:13" ht="18" customHeight="1" x14ac:dyDescent="0.2">
      <c r="A39" s="938"/>
      <c r="B39" s="985"/>
      <c r="C39" s="940"/>
      <c r="D39" s="1401" t="s">
        <v>133</v>
      </c>
      <c r="E39" s="865"/>
      <c r="F39" s="38"/>
      <c r="G39" s="58"/>
      <c r="H39" s="38"/>
      <c r="I39" s="38"/>
      <c r="J39" s="1442" t="s">
        <v>137</v>
      </c>
      <c r="K39" s="309">
        <v>85</v>
      </c>
      <c r="L39" s="492">
        <v>100</v>
      </c>
      <c r="M39" s="315"/>
    </row>
    <row r="40" spans="1:13" ht="15" customHeight="1" x14ac:dyDescent="0.2">
      <c r="A40" s="938"/>
      <c r="B40" s="985"/>
      <c r="C40" s="940"/>
      <c r="D40" s="1441"/>
      <c r="E40" s="866"/>
      <c r="F40" s="992"/>
      <c r="G40" s="91"/>
      <c r="H40" s="992"/>
      <c r="I40" s="992"/>
      <c r="J40" s="1443"/>
      <c r="K40" s="279"/>
      <c r="L40" s="97"/>
      <c r="M40" s="19"/>
    </row>
    <row r="41" spans="1:13" ht="15.75" customHeight="1" x14ac:dyDescent="0.2">
      <c r="A41" s="1444"/>
      <c r="B41" s="1445"/>
      <c r="C41" s="1446"/>
      <c r="D41" s="1447" t="s">
        <v>132</v>
      </c>
      <c r="E41" s="867" t="s">
        <v>246</v>
      </c>
      <c r="F41" s="991"/>
      <c r="G41" s="70"/>
      <c r="H41" s="991"/>
      <c r="I41" s="991"/>
      <c r="J41" s="951" t="s">
        <v>115</v>
      </c>
      <c r="K41" s="285">
        <v>100</v>
      </c>
      <c r="L41" s="285"/>
      <c r="M41" s="226"/>
    </row>
    <row r="42" spans="1:13" ht="15" customHeight="1" x14ac:dyDescent="0.2">
      <c r="A42" s="1444"/>
      <c r="B42" s="1445"/>
      <c r="C42" s="1446"/>
      <c r="D42" s="1448"/>
      <c r="E42" s="874"/>
      <c r="F42" s="370"/>
      <c r="G42" s="91"/>
      <c r="H42" s="992"/>
      <c r="I42" s="992"/>
      <c r="J42" s="215"/>
      <c r="K42" s="286"/>
      <c r="L42" s="286"/>
      <c r="M42" s="158"/>
    </row>
    <row r="43" spans="1:13" ht="41.25" customHeight="1" x14ac:dyDescent="0.2">
      <c r="A43" s="957"/>
      <c r="B43" s="959"/>
      <c r="C43" s="1429" t="s">
        <v>210</v>
      </c>
      <c r="D43" s="1432" t="s">
        <v>140</v>
      </c>
      <c r="E43" s="875" t="s">
        <v>246</v>
      </c>
      <c r="F43" s="991"/>
      <c r="G43" s="70"/>
      <c r="H43" s="991"/>
      <c r="I43" s="991"/>
      <c r="J43" s="975" t="s">
        <v>240</v>
      </c>
      <c r="K43" s="471" t="s">
        <v>49</v>
      </c>
      <c r="L43" s="1003"/>
      <c r="M43" s="220"/>
    </row>
    <row r="44" spans="1:13" ht="26.25" customHeight="1" x14ac:dyDescent="0.2">
      <c r="A44" s="957"/>
      <c r="B44" s="959"/>
      <c r="C44" s="1430"/>
      <c r="D44" s="1433"/>
      <c r="E44" s="1435" t="s">
        <v>295</v>
      </c>
      <c r="F44" s="38"/>
      <c r="G44" s="58"/>
      <c r="H44" s="38"/>
      <c r="I44" s="38"/>
      <c r="J44" s="876" t="s">
        <v>241</v>
      </c>
      <c r="K44" s="429" t="s">
        <v>49</v>
      </c>
      <c r="L44" s="569"/>
      <c r="M44" s="410"/>
    </row>
    <row r="45" spans="1:13" ht="28.5" customHeight="1" x14ac:dyDescent="0.2">
      <c r="A45" s="957"/>
      <c r="B45" s="986"/>
      <c r="C45" s="1430"/>
      <c r="D45" s="1434"/>
      <c r="E45" s="1436"/>
      <c r="F45" s="992"/>
      <c r="G45" s="91"/>
      <c r="H45" s="992"/>
      <c r="I45" s="992"/>
      <c r="J45" s="121" t="s">
        <v>155</v>
      </c>
      <c r="K45" s="236" t="s">
        <v>40</v>
      </c>
      <c r="L45" s="1004" t="s">
        <v>205</v>
      </c>
      <c r="M45" s="223" t="s">
        <v>206</v>
      </c>
    </row>
    <row r="46" spans="1:13" ht="13.5" customHeight="1" x14ac:dyDescent="0.2">
      <c r="A46" s="938"/>
      <c r="B46" s="985"/>
      <c r="C46" s="1430"/>
      <c r="D46" s="1433" t="s">
        <v>209</v>
      </c>
      <c r="E46" s="1437" t="s">
        <v>246</v>
      </c>
      <c r="F46" s="38"/>
      <c r="G46" s="67"/>
      <c r="H46" s="38"/>
      <c r="I46" s="38"/>
      <c r="J46" s="447" t="s">
        <v>103</v>
      </c>
      <c r="K46" s="697"/>
      <c r="L46" s="698" t="s">
        <v>205</v>
      </c>
      <c r="M46" s="688" t="s">
        <v>206</v>
      </c>
    </row>
    <row r="47" spans="1:13" ht="14.25" customHeight="1" x14ac:dyDescent="0.2">
      <c r="A47" s="938"/>
      <c r="B47" s="985"/>
      <c r="C47" s="1431"/>
      <c r="D47" s="1433"/>
      <c r="E47" s="1438"/>
      <c r="F47" s="992"/>
      <c r="G47" s="68"/>
      <c r="H47" s="992"/>
      <c r="I47" s="992"/>
      <c r="J47" s="449"/>
      <c r="K47" s="445"/>
      <c r="L47" s="446"/>
      <c r="M47" s="497"/>
    </row>
    <row r="48" spans="1:13" ht="13.5" customHeight="1" x14ac:dyDescent="0.2">
      <c r="A48" s="1456"/>
      <c r="B48" s="1445"/>
      <c r="C48" s="1457" t="s">
        <v>260</v>
      </c>
      <c r="D48" s="1401" t="s">
        <v>52</v>
      </c>
      <c r="E48" s="867" t="s">
        <v>246</v>
      </c>
      <c r="F48" s="991"/>
      <c r="G48" s="70"/>
      <c r="H48" s="991"/>
      <c r="I48" s="991"/>
      <c r="J48" s="1439" t="s">
        <v>104</v>
      </c>
      <c r="K48" s="278">
        <v>35</v>
      </c>
      <c r="L48" s="393">
        <v>90</v>
      </c>
      <c r="M48" s="390">
        <v>100</v>
      </c>
    </row>
    <row r="49" spans="1:13" ht="17.25" customHeight="1" x14ac:dyDescent="0.2">
      <c r="A49" s="1456"/>
      <c r="B49" s="1445"/>
      <c r="C49" s="1458"/>
      <c r="D49" s="1402"/>
      <c r="E49" s="855"/>
      <c r="F49" s="992"/>
      <c r="G49" s="104"/>
      <c r="H49" s="992"/>
      <c r="I49" s="992"/>
      <c r="J49" s="1477"/>
      <c r="K49" s="279"/>
      <c r="L49" s="97"/>
      <c r="M49" s="19"/>
    </row>
    <row r="50" spans="1:13" ht="16.5" customHeight="1" x14ac:dyDescent="0.2">
      <c r="A50" s="1456"/>
      <c r="B50" s="1445"/>
      <c r="C50" s="1458"/>
      <c r="D50" s="1432" t="s">
        <v>131</v>
      </c>
      <c r="E50" s="877" t="s">
        <v>246</v>
      </c>
      <c r="F50" s="991"/>
      <c r="G50" s="70"/>
      <c r="H50" s="991"/>
      <c r="I50" s="991"/>
      <c r="J50" s="1450" t="s">
        <v>120</v>
      </c>
      <c r="K50" s="278">
        <v>40</v>
      </c>
      <c r="L50" s="393">
        <v>100</v>
      </c>
      <c r="M50" s="390"/>
    </row>
    <row r="51" spans="1:13" ht="12.75" customHeight="1" x14ac:dyDescent="0.2">
      <c r="A51" s="1456"/>
      <c r="B51" s="1445"/>
      <c r="C51" s="1458"/>
      <c r="D51" s="1433"/>
      <c r="E51" s="1452"/>
      <c r="F51" s="38"/>
      <c r="G51" s="58"/>
      <c r="H51" s="38"/>
      <c r="I51" s="38"/>
      <c r="J51" s="1451"/>
      <c r="K51" s="277"/>
      <c r="L51" s="394"/>
      <c r="M51" s="333"/>
    </row>
    <row r="52" spans="1:13" ht="54.75" customHeight="1" x14ac:dyDescent="0.2">
      <c r="A52" s="1456"/>
      <c r="B52" s="1445"/>
      <c r="C52" s="1459"/>
      <c r="D52" s="1434"/>
      <c r="E52" s="1453"/>
      <c r="F52" s="374"/>
      <c r="G52" s="91"/>
      <c r="H52" s="992"/>
      <c r="I52" s="992"/>
      <c r="J52" s="454" t="s">
        <v>121</v>
      </c>
      <c r="K52" s="455"/>
      <c r="L52" s="455"/>
      <c r="M52" s="456" t="s">
        <v>154</v>
      </c>
    </row>
    <row r="53" spans="1:13" ht="15" customHeight="1" x14ac:dyDescent="0.2">
      <c r="A53" s="938"/>
      <c r="B53" s="985"/>
      <c r="C53" s="855"/>
      <c r="D53" s="1454" t="s">
        <v>234</v>
      </c>
      <c r="E53" s="864" t="s">
        <v>246</v>
      </c>
      <c r="F53" s="38"/>
      <c r="G53" s="58"/>
      <c r="H53" s="38"/>
      <c r="I53" s="38"/>
      <c r="J53" s="1442" t="s">
        <v>103</v>
      </c>
      <c r="K53" s="967">
        <v>75</v>
      </c>
      <c r="L53" s="968">
        <v>100</v>
      </c>
      <c r="M53" s="994"/>
    </row>
    <row r="54" spans="1:13" ht="17.25" customHeight="1" x14ac:dyDescent="0.2">
      <c r="A54" s="938"/>
      <c r="B54" s="985"/>
      <c r="C54" s="855"/>
      <c r="D54" s="1454"/>
      <c r="E54" s="1001"/>
      <c r="F54" s="38"/>
      <c r="G54" s="58"/>
      <c r="H54" s="38"/>
      <c r="I54" s="38"/>
      <c r="J54" s="1442"/>
      <c r="K54" s="967"/>
      <c r="L54" s="968"/>
      <c r="M54" s="994"/>
    </row>
    <row r="55" spans="1:13" ht="21" customHeight="1" x14ac:dyDescent="0.2">
      <c r="A55" s="938"/>
      <c r="B55" s="985"/>
      <c r="C55" s="940"/>
      <c r="D55" s="1455"/>
      <c r="E55" s="999"/>
      <c r="F55" s="370"/>
      <c r="G55" s="91"/>
      <c r="H55" s="992"/>
      <c r="I55" s="992"/>
      <c r="J55" s="970"/>
      <c r="K55" s="159"/>
      <c r="L55" s="30"/>
      <c r="M55" s="16"/>
    </row>
    <row r="56" spans="1:13" ht="13.5" customHeight="1" x14ac:dyDescent="0.2">
      <c r="A56" s="938"/>
      <c r="B56" s="939"/>
      <c r="C56" s="57"/>
      <c r="D56" s="1402" t="s">
        <v>233</v>
      </c>
      <c r="E56" s="1466"/>
      <c r="F56" s="38"/>
      <c r="G56" s="58"/>
      <c r="H56" s="38"/>
      <c r="I56" s="38"/>
      <c r="J56" s="1442" t="s">
        <v>337</v>
      </c>
      <c r="K56" s="255"/>
      <c r="L56" s="437">
        <v>1</v>
      </c>
      <c r="M56" s="170"/>
    </row>
    <row r="57" spans="1:13" ht="12.75" customHeight="1" x14ac:dyDescent="0.2">
      <c r="A57" s="938"/>
      <c r="B57" s="939"/>
      <c r="C57" s="57"/>
      <c r="D57" s="1402"/>
      <c r="E57" s="1467"/>
      <c r="F57" s="38"/>
      <c r="G57" s="58"/>
      <c r="H57" s="38"/>
      <c r="I57" s="38"/>
      <c r="J57" s="1468"/>
      <c r="K57" s="255"/>
      <c r="L57" s="255"/>
      <c r="M57" s="170"/>
    </row>
    <row r="58" spans="1:13" ht="7.5" customHeight="1" x14ac:dyDescent="0.2">
      <c r="A58" s="938"/>
      <c r="B58" s="985"/>
      <c r="C58" s="940"/>
      <c r="D58" s="982"/>
      <c r="E58" s="999"/>
      <c r="F58" s="452"/>
      <c r="G58" s="58"/>
      <c r="H58" s="38"/>
      <c r="I58" s="38"/>
      <c r="J58" s="970"/>
      <c r="K58" s="159"/>
      <c r="L58" s="30"/>
      <c r="M58" s="16"/>
    </row>
    <row r="59" spans="1:13" ht="14.25" customHeight="1" x14ac:dyDescent="0.2">
      <c r="A59" s="938"/>
      <c r="B59" s="985"/>
      <c r="C59" s="940"/>
      <c r="D59" s="1454" t="s">
        <v>208</v>
      </c>
      <c r="E59" s="864" t="s">
        <v>246</v>
      </c>
      <c r="F59" s="991"/>
      <c r="G59" s="871"/>
      <c r="H59" s="991"/>
      <c r="I59" s="991"/>
      <c r="J59" s="852" t="s">
        <v>71</v>
      </c>
      <c r="K59" s="453">
        <v>1</v>
      </c>
      <c r="L59" s="968"/>
      <c r="M59" s="994"/>
    </row>
    <row r="60" spans="1:13" ht="14.25" customHeight="1" x14ac:dyDescent="0.2">
      <c r="A60" s="938"/>
      <c r="B60" s="985"/>
      <c r="C60" s="940"/>
      <c r="D60" s="1454"/>
      <c r="E60" s="1001"/>
      <c r="F60" s="39"/>
      <c r="G60" s="67"/>
      <c r="H60" s="38"/>
      <c r="I60" s="38"/>
      <c r="J60" s="951" t="s">
        <v>243</v>
      </c>
      <c r="K60" s="967">
        <v>20</v>
      </c>
      <c r="L60" s="968">
        <v>60</v>
      </c>
      <c r="M60" s="994">
        <v>100</v>
      </c>
    </row>
    <row r="61" spans="1:13" ht="6" customHeight="1" x14ac:dyDescent="0.2">
      <c r="A61" s="938"/>
      <c r="B61" s="985"/>
      <c r="C61" s="940"/>
      <c r="D61" s="1454"/>
      <c r="E61" s="1001"/>
      <c r="F61" s="370"/>
      <c r="G61" s="91"/>
      <c r="H61" s="992"/>
      <c r="I61" s="992"/>
      <c r="J61" s="14"/>
      <c r="K61" s="159"/>
      <c r="L61" s="30"/>
      <c r="M61" s="16"/>
    </row>
    <row r="62" spans="1:13" ht="28.5" customHeight="1" x14ac:dyDescent="0.2">
      <c r="A62" s="984"/>
      <c r="B62" s="939"/>
      <c r="C62" s="126"/>
      <c r="D62" s="1460" t="s">
        <v>338</v>
      </c>
      <c r="E62" s="867"/>
      <c r="F62" s="991"/>
      <c r="G62" s="116"/>
      <c r="H62" s="991"/>
      <c r="I62" s="991"/>
      <c r="J62" s="133" t="s">
        <v>245</v>
      </c>
      <c r="K62" s="164">
        <v>70</v>
      </c>
      <c r="L62" s="290">
        <v>100</v>
      </c>
      <c r="M62" s="165"/>
    </row>
    <row r="63" spans="1:13" ht="26.25" customHeight="1" x14ac:dyDescent="0.2">
      <c r="A63" s="984"/>
      <c r="B63" s="939"/>
      <c r="C63" s="126"/>
      <c r="D63" s="1461"/>
      <c r="E63" s="870"/>
      <c r="F63" s="38"/>
      <c r="G63" s="37"/>
      <c r="H63" s="235"/>
      <c r="I63" s="235"/>
      <c r="J63" s="998" t="s">
        <v>244</v>
      </c>
      <c r="K63" s="162">
        <v>70</v>
      </c>
      <c r="L63" s="98">
        <v>100</v>
      </c>
      <c r="M63" s="18"/>
    </row>
    <row r="64" spans="1:13" ht="15.75" customHeight="1" x14ac:dyDescent="0.2">
      <c r="A64" s="984"/>
      <c r="B64" s="939"/>
      <c r="C64" s="126"/>
      <c r="D64" s="946"/>
      <c r="E64" s="870"/>
      <c r="F64" s="38"/>
      <c r="G64" s="37"/>
      <c r="H64" s="235"/>
      <c r="I64" s="38"/>
      <c r="J64" s="1442" t="s">
        <v>287</v>
      </c>
      <c r="K64" s="365"/>
      <c r="L64" s="240"/>
      <c r="M64" s="118">
        <v>50</v>
      </c>
    </row>
    <row r="65" spans="1:15" ht="12" customHeight="1" x14ac:dyDescent="0.2">
      <c r="A65" s="984"/>
      <c r="B65" s="939"/>
      <c r="C65" s="126"/>
      <c r="D65" s="1005"/>
      <c r="E65" s="879"/>
      <c r="F65" s="992"/>
      <c r="G65" s="104"/>
      <c r="H65" s="992"/>
      <c r="I65" s="992"/>
      <c r="J65" s="1462"/>
      <c r="K65" s="159"/>
      <c r="L65" s="30"/>
      <c r="M65" s="16"/>
    </row>
    <row r="66" spans="1:15" ht="14.25" customHeight="1" x14ac:dyDescent="0.2">
      <c r="A66" s="938"/>
      <c r="B66" s="985"/>
      <c r="C66" s="940"/>
      <c r="D66" s="1447" t="s">
        <v>145</v>
      </c>
      <c r="E66" s="868"/>
      <c r="F66" s="38"/>
      <c r="G66" s="58"/>
      <c r="H66" s="38"/>
      <c r="I66" s="38"/>
      <c r="J66" s="450" t="s">
        <v>43</v>
      </c>
      <c r="K66" s="1153">
        <v>1</v>
      </c>
      <c r="L66" s="203"/>
      <c r="M66" s="170"/>
    </row>
    <row r="67" spans="1:15" ht="27.75" customHeight="1" x14ac:dyDescent="0.2">
      <c r="A67" s="938"/>
      <c r="B67" s="985"/>
      <c r="C67" s="940"/>
      <c r="D67" s="1463"/>
      <c r="E67" s="869"/>
      <c r="F67" s="992"/>
      <c r="G67" s="821"/>
      <c r="H67" s="318"/>
      <c r="I67" s="992"/>
      <c r="J67" s="454" t="s">
        <v>362</v>
      </c>
      <c r="K67" s="1235"/>
      <c r="L67" s="1233"/>
      <c r="M67" s="1236">
        <v>10</v>
      </c>
    </row>
    <row r="68" spans="1:15" ht="15" customHeight="1" x14ac:dyDescent="0.2">
      <c r="A68" s="938"/>
      <c r="B68" s="985"/>
      <c r="C68" s="940"/>
      <c r="D68" s="1447" t="s">
        <v>339</v>
      </c>
      <c r="E68" s="1403"/>
      <c r="F68" s="991"/>
      <c r="G68" s="871"/>
      <c r="H68" s="991"/>
      <c r="I68" s="417"/>
      <c r="J68" s="438" t="s">
        <v>71</v>
      </c>
      <c r="K68" s="453">
        <v>1</v>
      </c>
      <c r="L68" s="968"/>
      <c r="M68" s="804"/>
    </row>
    <row r="69" spans="1:15" ht="17.25" customHeight="1" x14ac:dyDescent="0.2">
      <c r="A69" s="938"/>
      <c r="B69" s="985"/>
      <c r="C69" s="940"/>
      <c r="D69" s="1448"/>
      <c r="E69" s="1464"/>
      <c r="F69" s="370"/>
      <c r="G69" s="68"/>
      <c r="H69" s="992"/>
      <c r="I69" s="992"/>
      <c r="J69" s="970" t="s">
        <v>274</v>
      </c>
      <c r="K69" s="159"/>
      <c r="L69" s="30">
        <v>100</v>
      </c>
      <c r="M69" s="16"/>
    </row>
    <row r="70" spans="1:15" ht="15.75" customHeight="1" x14ac:dyDescent="0.2">
      <c r="A70" s="1444"/>
      <c r="B70" s="1445"/>
      <c r="C70" s="863"/>
      <c r="D70" s="1475" t="s">
        <v>276</v>
      </c>
      <c r="E70" s="1403" t="s">
        <v>294</v>
      </c>
      <c r="F70" s="373"/>
      <c r="G70" s="70"/>
      <c r="H70" s="991"/>
      <c r="I70" s="991"/>
      <c r="J70" s="1450" t="s">
        <v>150</v>
      </c>
      <c r="K70" s="1003" t="s">
        <v>49</v>
      </c>
      <c r="L70" s="1003"/>
      <c r="M70" s="220"/>
    </row>
    <row r="71" spans="1:15" ht="15.75" customHeight="1" x14ac:dyDescent="0.2">
      <c r="A71" s="1444"/>
      <c r="B71" s="1445"/>
      <c r="C71" s="863"/>
      <c r="D71" s="1476"/>
      <c r="E71" s="1464"/>
      <c r="F71" s="374"/>
      <c r="G71" s="91"/>
      <c r="H71" s="992"/>
      <c r="I71" s="992"/>
      <c r="J71" s="1465"/>
      <c r="K71" s="1004"/>
      <c r="L71" s="1004"/>
      <c r="M71" s="223"/>
    </row>
    <row r="72" spans="1:15" ht="17.25" customHeight="1" x14ac:dyDescent="0.2">
      <c r="A72" s="938"/>
      <c r="B72" s="985"/>
      <c r="C72" s="855"/>
      <c r="D72" s="1402" t="s">
        <v>170</v>
      </c>
      <c r="E72" s="1486" t="s">
        <v>152</v>
      </c>
      <c r="F72" s="39"/>
      <c r="G72" s="58"/>
      <c r="H72" s="141"/>
      <c r="I72" s="141"/>
      <c r="J72" s="1487" t="s">
        <v>43</v>
      </c>
      <c r="K72" s="967">
        <v>1</v>
      </c>
      <c r="L72" s="968"/>
      <c r="M72" s="994"/>
      <c r="N72" s="1469"/>
      <c r="O72" s="32"/>
    </row>
    <row r="73" spans="1:15" ht="17.25" customHeight="1" x14ac:dyDescent="0.2">
      <c r="A73" s="938"/>
      <c r="B73" s="985"/>
      <c r="C73" s="855"/>
      <c r="D73" s="1471"/>
      <c r="E73" s="1464"/>
      <c r="F73" s="370"/>
      <c r="G73" s="91"/>
      <c r="H73" s="440"/>
      <c r="I73" s="440"/>
      <c r="J73" s="1483"/>
      <c r="K73" s="601"/>
      <c r="L73" s="30"/>
      <c r="M73" s="16"/>
      <c r="N73" s="1470"/>
    </row>
    <row r="74" spans="1:15" ht="40.5" customHeight="1" x14ac:dyDescent="0.2">
      <c r="A74" s="1444"/>
      <c r="B74" s="1449"/>
      <c r="C74" s="1446"/>
      <c r="D74" s="1401" t="s">
        <v>156</v>
      </c>
      <c r="E74" s="1472"/>
      <c r="F74" s="373"/>
      <c r="G74" s="70"/>
      <c r="H74" s="991"/>
      <c r="I74" s="991"/>
      <c r="J74" s="941" t="s">
        <v>238</v>
      </c>
      <c r="K74" s="605">
        <v>1</v>
      </c>
      <c r="L74" s="995"/>
      <c r="M74" s="993"/>
    </row>
    <row r="75" spans="1:15" ht="15.75" customHeight="1" x14ac:dyDescent="0.2">
      <c r="A75" s="1444"/>
      <c r="B75" s="1449"/>
      <c r="C75" s="1446"/>
      <c r="D75" s="1402"/>
      <c r="E75" s="1473"/>
      <c r="F75" s="452"/>
      <c r="G75" s="58"/>
      <c r="H75" s="38"/>
      <c r="I75" s="38"/>
      <c r="J75" s="742" t="s">
        <v>43</v>
      </c>
      <c r="K75" s="162"/>
      <c r="L75" s="98">
        <v>1</v>
      </c>
      <c r="M75" s="18"/>
    </row>
    <row r="76" spans="1:15" ht="21" customHeight="1" x14ac:dyDescent="0.2">
      <c r="A76" s="1444"/>
      <c r="B76" s="1449"/>
      <c r="C76" s="1446"/>
      <c r="D76" s="1402"/>
      <c r="E76" s="1473"/>
      <c r="F76" s="38"/>
      <c r="G76" s="58"/>
      <c r="H76" s="38"/>
      <c r="I76" s="38"/>
      <c r="J76" s="1482" t="s">
        <v>100</v>
      </c>
      <c r="K76" s="967"/>
      <c r="L76" s="968"/>
      <c r="M76" s="994">
        <v>50</v>
      </c>
    </row>
    <row r="77" spans="1:15" ht="18.75" customHeight="1" x14ac:dyDescent="0.2">
      <c r="A77" s="1444"/>
      <c r="B77" s="1449"/>
      <c r="C77" s="1446"/>
      <c r="D77" s="1471"/>
      <c r="E77" s="1474"/>
      <c r="F77" s="370"/>
      <c r="G77" s="91"/>
      <c r="H77" s="992"/>
      <c r="I77" s="992"/>
      <c r="J77" s="1483"/>
      <c r="K77" s="159"/>
      <c r="L77" s="30"/>
      <c r="M77" s="16"/>
    </row>
    <row r="78" spans="1:15" ht="23.25" customHeight="1" x14ac:dyDescent="0.2">
      <c r="A78" s="984"/>
      <c r="B78" s="959"/>
      <c r="C78" s="126"/>
      <c r="D78" s="1447" t="s">
        <v>97</v>
      </c>
      <c r="E78" s="1484"/>
      <c r="F78" s="38"/>
      <c r="G78" s="37"/>
      <c r="H78" s="38"/>
      <c r="I78" s="38"/>
      <c r="J78" s="948" t="s">
        <v>300</v>
      </c>
      <c r="K78" s="995">
        <v>1</v>
      </c>
      <c r="L78" s="996"/>
      <c r="M78" s="846"/>
      <c r="N78" s="783"/>
    </row>
    <row r="79" spans="1:15" ht="12" customHeight="1" x14ac:dyDescent="0.2">
      <c r="A79" s="984"/>
      <c r="B79" s="939"/>
      <c r="C79" s="126"/>
      <c r="D79" s="1448"/>
      <c r="E79" s="1485"/>
      <c r="F79" s="992"/>
      <c r="G79" s="104"/>
      <c r="H79" s="992"/>
      <c r="I79" s="992"/>
      <c r="J79" s="970"/>
      <c r="K79" s="159"/>
      <c r="L79" s="937"/>
      <c r="M79" s="847"/>
    </row>
    <row r="80" spans="1:15" ht="23.25" customHeight="1" x14ac:dyDescent="0.2">
      <c r="A80" s="984"/>
      <c r="B80" s="959"/>
      <c r="C80" s="126"/>
      <c r="D80" s="1447" t="s">
        <v>135</v>
      </c>
      <c r="E80" s="1484" t="s">
        <v>152</v>
      </c>
      <c r="F80" s="38"/>
      <c r="G80" s="37"/>
      <c r="H80" s="38"/>
      <c r="I80" s="38"/>
      <c r="J80" s="951" t="s">
        <v>43</v>
      </c>
      <c r="K80" s="968">
        <v>1</v>
      </c>
      <c r="L80" s="996"/>
      <c r="M80" s="846"/>
      <c r="N80" s="783"/>
    </row>
    <row r="81" spans="1:15" ht="12" customHeight="1" x14ac:dyDescent="0.2">
      <c r="A81" s="984"/>
      <c r="B81" s="939"/>
      <c r="C81" s="126"/>
      <c r="D81" s="1448"/>
      <c r="E81" s="1485"/>
      <c r="F81" s="992"/>
      <c r="G81" s="104"/>
      <c r="H81" s="992"/>
      <c r="I81" s="992"/>
      <c r="J81" s="970"/>
      <c r="K81" s="159"/>
      <c r="L81" s="937"/>
      <c r="M81" s="847"/>
    </row>
    <row r="82" spans="1:15" ht="23.25" customHeight="1" x14ac:dyDescent="0.2">
      <c r="A82" s="984"/>
      <c r="B82" s="959"/>
      <c r="C82" s="126"/>
      <c r="D82" s="1447" t="s">
        <v>303</v>
      </c>
      <c r="E82" s="1489"/>
      <c r="F82" s="38"/>
      <c r="G82" s="37"/>
      <c r="H82" s="38"/>
      <c r="I82" s="38"/>
      <c r="J82" s="1439" t="s">
        <v>340</v>
      </c>
      <c r="K82" s="995"/>
      <c r="L82" s="1055">
        <v>100</v>
      </c>
      <c r="M82" s="846"/>
      <c r="N82" s="783"/>
    </row>
    <row r="83" spans="1:15" ht="30" customHeight="1" x14ac:dyDescent="0.2">
      <c r="A83" s="984"/>
      <c r="B83" s="939"/>
      <c r="C83" s="126"/>
      <c r="D83" s="1448"/>
      <c r="E83" s="1490"/>
      <c r="F83" s="992"/>
      <c r="G83" s="104"/>
      <c r="H83" s="992"/>
      <c r="I83" s="992"/>
      <c r="J83" s="1477"/>
      <c r="K83" s="159"/>
      <c r="L83" s="937"/>
      <c r="M83" s="847"/>
    </row>
    <row r="84" spans="1:15" ht="13.5" customHeight="1" x14ac:dyDescent="0.2">
      <c r="A84" s="938"/>
      <c r="B84" s="985"/>
      <c r="C84" s="57"/>
      <c r="D84" s="1433" t="s">
        <v>203</v>
      </c>
      <c r="E84" s="879"/>
      <c r="F84" s="38"/>
      <c r="G84" s="58"/>
      <c r="H84" s="38"/>
      <c r="I84" s="38"/>
      <c r="J84" s="1439" t="s">
        <v>98</v>
      </c>
      <c r="K84" s="391">
        <v>100</v>
      </c>
      <c r="L84" s="995">
        <v>100</v>
      </c>
      <c r="M84" s="993">
        <v>100</v>
      </c>
    </row>
    <row r="85" spans="1:15" ht="16.5" customHeight="1" x14ac:dyDescent="0.2">
      <c r="A85" s="938"/>
      <c r="B85" s="985"/>
      <c r="C85" s="57"/>
      <c r="D85" s="1461"/>
      <c r="E85" s="879"/>
      <c r="F85" s="38"/>
      <c r="G85" s="58"/>
      <c r="H85" s="38"/>
      <c r="I85" s="38"/>
      <c r="J85" s="1442"/>
      <c r="K85" s="967"/>
      <c r="L85" s="968"/>
      <c r="M85" s="994"/>
    </row>
    <row r="86" spans="1:15" s="6" customFormat="1" ht="27" customHeight="1" x14ac:dyDescent="0.2">
      <c r="A86" s="938"/>
      <c r="B86" s="985"/>
      <c r="C86" s="940"/>
      <c r="D86" s="1481"/>
      <c r="E86" s="880"/>
      <c r="F86" s="878"/>
      <c r="G86" s="178"/>
      <c r="H86" s="179"/>
      <c r="I86" s="179"/>
      <c r="J86" s="1488"/>
      <c r="K86" s="457"/>
      <c r="L86" s="620"/>
      <c r="M86" s="458"/>
    </row>
    <row r="87" spans="1:15" ht="15.75" customHeight="1" x14ac:dyDescent="0.2">
      <c r="A87" s="938"/>
      <c r="B87" s="939"/>
      <c r="C87" s="881"/>
      <c r="D87" s="943" t="s">
        <v>288</v>
      </c>
      <c r="E87" s="971"/>
      <c r="F87" s="38"/>
      <c r="G87" s="38"/>
      <c r="H87" s="38"/>
      <c r="I87" s="38"/>
      <c r="J87" s="951"/>
      <c r="K87" s="58"/>
      <c r="L87" s="130"/>
      <c r="M87" s="24"/>
    </row>
    <row r="88" spans="1:15" ht="27" customHeight="1" x14ac:dyDescent="0.2">
      <c r="A88" s="938"/>
      <c r="B88" s="939"/>
      <c r="C88" s="1478" t="s">
        <v>297</v>
      </c>
      <c r="D88" s="386" t="s">
        <v>341</v>
      </c>
      <c r="E88" s="387"/>
      <c r="F88" s="43"/>
      <c r="G88" s="43"/>
      <c r="H88" s="43"/>
      <c r="I88" s="43"/>
      <c r="J88" s="969" t="s">
        <v>222</v>
      </c>
      <c r="K88" s="359">
        <v>1</v>
      </c>
      <c r="L88" s="336"/>
      <c r="M88" s="888"/>
      <c r="N88" s="778"/>
      <c r="O88" s="776"/>
    </row>
    <row r="89" spans="1:15" ht="26.25" customHeight="1" x14ac:dyDescent="0.2">
      <c r="A89" s="938"/>
      <c r="B89" s="939"/>
      <c r="C89" s="1478"/>
      <c r="D89" s="386" t="s">
        <v>189</v>
      </c>
      <c r="E89" s="971"/>
      <c r="F89" s="38"/>
      <c r="G89" s="38"/>
      <c r="H89" s="38"/>
      <c r="I89" s="38"/>
      <c r="J89" s="951" t="s">
        <v>59</v>
      </c>
      <c r="K89" s="58">
        <v>3.6</v>
      </c>
      <c r="L89" s="130"/>
      <c r="M89" s="24"/>
      <c r="N89" s="1006"/>
      <c r="O89" s="776"/>
    </row>
    <row r="90" spans="1:15" ht="27.75" customHeight="1" x14ac:dyDescent="0.2">
      <c r="A90" s="938"/>
      <c r="B90" s="939"/>
      <c r="C90" s="1478"/>
      <c r="D90" s="132" t="s">
        <v>190</v>
      </c>
      <c r="E90" s="971"/>
      <c r="F90" s="38"/>
      <c r="G90" s="38"/>
      <c r="H90" s="38"/>
      <c r="I90" s="38"/>
      <c r="J90" s="951"/>
      <c r="K90" s="58"/>
      <c r="L90" s="130"/>
      <c r="M90" s="24"/>
      <c r="N90" s="802"/>
      <c r="O90" s="802"/>
    </row>
    <row r="91" spans="1:15" ht="15" customHeight="1" x14ac:dyDescent="0.2">
      <c r="A91" s="938"/>
      <c r="B91" s="939"/>
      <c r="C91" s="1478"/>
      <c r="D91" s="132" t="s">
        <v>221</v>
      </c>
      <c r="E91" s="971"/>
      <c r="F91" s="38"/>
      <c r="G91" s="38"/>
      <c r="H91" s="38"/>
      <c r="I91" s="38"/>
      <c r="J91" s="951"/>
      <c r="K91" s="58"/>
      <c r="L91" s="130"/>
      <c r="M91" s="24"/>
      <c r="N91" s="802"/>
      <c r="O91" s="802"/>
    </row>
    <row r="92" spans="1:15" ht="15" customHeight="1" x14ac:dyDescent="0.2">
      <c r="A92" s="938"/>
      <c r="B92" s="939"/>
      <c r="C92" s="1478"/>
      <c r="D92" s="132" t="s">
        <v>342</v>
      </c>
      <c r="E92" s="971"/>
      <c r="F92" s="38"/>
      <c r="G92" s="38"/>
      <c r="H92" s="38"/>
      <c r="I92" s="38"/>
      <c r="J92" s="951"/>
      <c r="K92" s="58"/>
      <c r="L92" s="130"/>
      <c r="M92" s="24"/>
      <c r="N92" s="802"/>
      <c r="O92" s="802"/>
    </row>
    <row r="93" spans="1:15" ht="26.25" customHeight="1" x14ac:dyDescent="0.2">
      <c r="A93" s="938"/>
      <c r="B93" s="939"/>
      <c r="C93" s="1478"/>
      <c r="D93" s="172" t="s">
        <v>343</v>
      </c>
      <c r="E93" s="971"/>
      <c r="F93" s="38"/>
      <c r="G93" s="38"/>
      <c r="H93" s="38"/>
      <c r="I93" s="38"/>
      <c r="J93" s="951"/>
      <c r="K93" s="58"/>
      <c r="L93" s="130"/>
      <c r="M93" s="24"/>
    </row>
    <row r="94" spans="1:15" ht="27.75" customHeight="1" x14ac:dyDescent="0.2">
      <c r="A94" s="938"/>
      <c r="B94" s="939"/>
      <c r="C94" s="1478"/>
      <c r="D94" s="386" t="s">
        <v>250</v>
      </c>
      <c r="E94" s="971"/>
      <c r="F94" s="38"/>
      <c r="G94" s="38"/>
      <c r="H94" s="38"/>
      <c r="I94" s="38"/>
      <c r="J94" s="951"/>
      <c r="K94" s="58"/>
      <c r="L94" s="130"/>
      <c r="M94" s="24"/>
    </row>
    <row r="95" spans="1:15" ht="14.25" customHeight="1" x14ac:dyDescent="0.2">
      <c r="A95" s="938"/>
      <c r="B95" s="939"/>
      <c r="C95" s="1479"/>
      <c r="D95" s="1070" t="s">
        <v>118</v>
      </c>
      <c r="E95" s="971"/>
      <c r="F95" s="1071"/>
      <c r="G95" s="1071"/>
      <c r="H95" s="1071"/>
      <c r="I95" s="1071"/>
      <c r="J95" s="1072"/>
      <c r="K95" s="1073"/>
      <c r="L95" s="1074"/>
      <c r="M95" s="1075"/>
    </row>
    <row r="96" spans="1:15" ht="29.25" customHeight="1" x14ac:dyDescent="0.2">
      <c r="A96" s="938"/>
      <c r="B96" s="939"/>
      <c r="C96" s="1478" t="s">
        <v>165</v>
      </c>
      <c r="D96" s="358" t="s">
        <v>224</v>
      </c>
      <c r="E96" s="971"/>
      <c r="F96" s="38"/>
      <c r="G96" s="38"/>
      <c r="H96" s="38"/>
      <c r="I96" s="38"/>
      <c r="J96" s="951" t="s">
        <v>301</v>
      </c>
      <c r="K96" s="67"/>
      <c r="L96" s="23">
        <v>3.4</v>
      </c>
      <c r="M96" s="24">
        <v>3.4</v>
      </c>
    </row>
    <row r="97" spans="1:15" ht="18.75" customHeight="1" x14ac:dyDescent="0.2">
      <c r="A97" s="938"/>
      <c r="B97" s="939"/>
      <c r="C97" s="1478"/>
      <c r="D97" s="132" t="s">
        <v>348</v>
      </c>
      <c r="E97" s="971"/>
      <c r="F97" s="38"/>
      <c r="G97" s="38"/>
      <c r="H97" s="38"/>
      <c r="I97" s="38"/>
      <c r="J97" s="951"/>
      <c r="K97" s="58"/>
      <c r="L97" s="23"/>
      <c r="M97" s="24"/>
    </row>
    <row r="98" spans="1:15" ht="18.75" customHeight="1" x14ac:dyDescent="0.2">
      <c r="A98" s="938"/>
      <c r="B98" s="939"/>
      <c r="C98" s="1480"/>
      <c r="D98" s="502" t="s">
        <v>347</v>
      </c>
      <c r="E98" s="971"/>
      <c r="F98" s="992"/>
      <c r="G98" s="992"/>
      <c r="H98" s="992"/>
      <c r="I98" s="992"/>
      <c r="J98" s="970"/>
      <c r="K98" s="91"/>
      <c r="L98" s="25"/>
      <c r="M98" s="27"/>
    </row>
    <row r="99" spans="1:15" ht="26.25" customHeight="1" x14ac:dyDescent="0.2">
      <c r="A99" s="938"/>
      <c r="B99" s="939"/>
      <c r="C99" s="126"/>
      <c r="D99" s="1401" t="s">
        <v>78</v>
      </c>
      <c r="E99" s="955"/>
      <c r="F99" s="991"/>
      <c r="G99" s="991"/>
      <c r="H99" s="991"/>
      <c r="I99" s="991"/>
      <c r="J99" s="948" t="s">
        <v>178</v>
      </c>
      <c r="K99" s="338" t="s">
        <v>177</v>
      </c>
      <c r="L99" s="1003" t="s">
        <v>177</v>
      </c>
      <c r="M99" s="988" t="s">
        <v>177</v>
      </c>
      <c r="N99" s="778"/>
      <c r="O99" s="778"/>
    </row>
    <row r="100" spans="1:15" ht="26.25" customHeight="1" x14ac:dyDescent="0.2">
      <c r="A100" s="938"/>
      <c r="B100" s="939"/>
      <c r="C100" s="126"/>
      <c r="D100" s="1402"/>
      <c r="E100" s="971"/>
      <c r="F100" s="38"/>
      <c r="G100" s="38"/>
      <c r="H100" s="38"/>
      <c r="I100" s="38"/>
      <c r="J100" s="49" t="s">
        <v>37</v>
      </c>
      <c r="K100" s="114" t="s">
        <v>179</v>
      </c>
      <c r="L100" s="569" t="s">
        <v>179</v>
      </c>
      <c r="M100" s="326" t="s">
        <v>179</v>
      </c>
      <c r="N100" s="802"/>
      <c r="O100" s="802"/>
    </row>
    <row r="101" spans="1:15" ht="15.75" customHeight="1" x14ac:dyDescent="0.2">
      <c r="A101" s="938"/>
      <c r="B101" s="939"/>
      <c r="C101" s="126"/>
      <c r="D101" s="1402"/>
      <c r="E101" s="971"/>
      <c r="F101" s="38"/>
      <c r="G101" s="38"/>
      <c r="H101" s="38"/>
      <c r="I101" s="38"/>
      <c r="J101" s="49" t="s">
        <v>58</v>
      </c>
      <c r="K101" s="114" t="s">
        <v>173</v>
      </c>
      <c r="L101" s="569" t="s">
        <v>173</v>
      </c>
      <c r="M101" s="326" t="s">
        <v>173</v>
      </c>
    </row>
    <row r="102" spans="1:15" ht="29.25" customHeight="1" x14ac:dyDescent="0.2">
      <c r="A102" s="938"/>
      <c r="B102" s="939"/>
      <c r="C102" s="126"/>
      <c r="D102" s="1471"/>
      <c r="E102" s="981"/>
      <c r="F102" s="42"/>
      <c r="G102" s="992"/>
      <c r="H102" s="992"/>
      <c r="I102" s="992"/>
      <c r="J102" s="970" t="s">
        <v>198</v>
      </c>
      <c r="K102" s="236" t="s">
        <v>199</v>
      </c>
      <c r="L102" s="523"/>
      <c r="M102" s="989"/>
    </row>
    <row r="103" spans="1:15" ht="15" customHeight="1" x14ac:dyDescent="0.2">
      <c r="A103" s="1444"/>
      <c r="B103" s="1445"/>
      <c r="C103" s="1446"/>
      <c r="D103" s="1447" t="s">
        <v>47</v>
      </c>
      <c r="E103" s="971"/>
      <c r="F103" s="38"/>
      <c r="G103" s="38"/>
      <c r="H103" s="38"/>
      <c r="I103" s="38"/>
      <c r="J103" s="1439" t="s">
        <v>175</v>
      </c>
      <c r="K103" s="338" t="s">
        <v>174</v>
      </c>
      <c r="L103" s="1003" t="s">
        <v>174</v>
      </c>
      <c r="M103" s="220" t="s">
        <v>174</v>
      </c>
    </row>
    <row r="104" spans="1:15" ht="14.25" customHeight="1" x14ac:dyDescent="0.2">
      <c r="A104" s="1444"/>
      <c r="B104" s="1445"/>
      <c r="C104" s="1446"/>
      <c r="D104" s="1448"/>
      <c r="E104" s="981"/>
      <c r="F104" s="327"/>
      <c r="G104" s="327"/>
      <c r="H104" s="992"/>
      <c r="I104" s="992"/>
      <c r="J104" s="1477"/>
      <c r="K104" s="91"/>
      <c r="L104" s="25"/>
      <c r="M104" s="27"/>
    </row>
    <row r="105" spans="1:15" ht="15.75" customHeight="1" x14ac:dyDescent="0.2">
      <c r="A105" s="1444"/>
      <c r="B105" s="1445"/>
      <c r="C105" s="1446"/>
      <c r="D105" s="1492" t="s">
        <v>167</v>
      </c>
      <c r="E105" s="1495"/>
      <c r="F105" s="991"/>
      <c r="G105" s="991"/>
      <c r="H105" s="991"/>
      <c r="I105" s="991"/>
      <c r="J105" s="411" t="s">
        <v>180</v>
      </c>
      <c r="K105" s="284" t="s">
        <v>365</v>
      </c>
      <c r="L105" s="284" t="s">
        <v>227</v>
      </c>
      <c r="M105" s="243" t="s">
        <v>227</v>
      </c>
      <c r="N105" s="778"/>
      <c r="O105" s="779"/>
    </row>
    <row r="106" spans="1:15" ht="15.75" customHeight="1" x14ac:dyDescent="0.2">
      <c r="A106" s="1444"/>
      <c r="B106" s="1445"/>
      <c r="C106" s="1446"/>
      <c r="D106" s="1493"/>
      <c r="E106" s="1496"/>
      <c r="F106" s="38"/>
      <c r="G106" s="38"/>
      <c r="H106" s="38"/>
      <c r="I106" s="38"/>
      <c r="J106" s="951" t="s">
        <v>176</v>
      </c>
      <c r="K106" s="632" t="s">
        <v>264</v>
      </c>
      <c r="L106" s="117" t="s">
        <v>227</v>
      </c>
      <c r="M106" s="181" t="s">
        <v>227</v>
      </c>
      <c r="N106" s="778"/>
      <c r="O106" s="778"/>
    </row>
    <row r="107" spans="1:15" ht="5.25" customHeight="1" x14ac:dyDescent="0.2">
      <c r="A107" s="1444"/>
      <c r="B107" s="1445"/>
      <c r="C107" s="1446"/>
      <c r="D107" s="1494"/>
      <c r="E107" s="1497"/>
      <c r="F107" s="38"/>
      <c r="G107" s="38"/>
      <c r="H107" s="38"/>
      <c r="I107" s="38"/>
      <c r="J107" s="951"/>
      <c r="K107" s="632"/>
      <c r="L107" s="117"/>
      <c r="M107" s="181"/>
      <c r="N107" s="778"/>
      <c r="O107" s="779"/>
    </row>
    <row r="108" spans="1:15" ht="18" customHeight="1" x14ac:dyDescent="0.2">
      <c r="A108" s="938"/>
      <c r="B108" s="939"/>
      <c r="C108" s="940"/>
      <c r="D108" s="1491" t="s">
        <v>77</v>
      </c>
      <c r="E108" s="971"/>
      <c r="F108" s="991"/>
      <c r="G108" s="991"/>
      <c r="H108" s="991"/>
      <c r="I108" s="991"/>
      <c r="J108" s="1439" t="s">
        <v>105</v>
      </c>
      <c r="K108" s="391">
        <v>5</v>
      </c>
      <c r="L108" s="850">
        <v>8</v>
      </c>
      <c r="M108" s="851">
        <v>8</v>
      </c>
      <c r="N108" s="444"/>
      <c r="O108" s="444"/>
    </row>
    <row r="109" spans="1:15" ht="16.5" customHeight="1" x14ac:dyDescent="0.2">
      <c r="A109" s="938"/>
      <c r="B109" s="939"/>
      <c r="C109" s="940"/>
      <c r="D109" s="1491"/>
      <c r="E109" s="971"/>
      <c r="F109" s="992"/>
      <c r="G109" s="992"/>
      <c r="H109" s="992"/>
      <c r="I109" s="992"/>
      <c r="J109" s="1477"/>
      <c r="K109" s="159"/>
      <c r="L109" s="30"/>
      <c r="M109" s="16"/>
      <c r="N109" s="444"/>
      <c r="O109" s="444"/>
    </row>
    <row r="110" spans="1:15" ht="12" customHeight="1" x14ac:dyDescent="0.2">
      <c r="A110" s="984"/>
      <c r="B110" s="939"/>
      <c r="C110" s="855"/>
      <c r="D110" s="1447" t="s">
        <v>36</v>
      </c>
      <c r="E110" s="962"/>
      <c r="F110" s="35"/>
      <c r="G110" s="38"/>
      <c r="H110" s="38"/>
      <c r="I110" s="38"/>
      <c r="J110" s="948" t="s">
        <v>166</v>
      </c>
      <c r="K110" s="967">
        <v>15</v>
      </c>
      <c r="L110" s="968">
        <v>15</v>
      </c>
      <c r="M110" s="994">
        <v>15</v>
      </c>
    </row>
    <row r="111" spans="1:15" ht="12.75" customHeight="1" x14ac:dyDescent="0.2">
      <c r="A111" s="984"/>
      <c r="B111" s="939"/>
      <c r="C111" s="855"/>
      <c r="D111" s="1448"/>
      <c r="E111" s="981"/>
      <c r="F111" s="992"/>
      <c r="G111" s="992"/>
      <c r="H111" s="50"/>
      <c r="I111" s="50"/>
      <c r="J111" s="951"/>
      <c r="K111" s="159"/>
      <c r="L111" s="30"/>
      <c r="M111" s="16"/>
    </row>
    <row r="112" spans="1:15" ht="17.25" customHeight="1" x14ac:dyDescent="0.2">
      <c r="A112" s="984"/>
      <c r="B112" s="939"/>
      <c r="C112" s="855"/>
      <c r="D112" s="1447" t="s">
        <v>350</v>
      </c>
      <c r="E112" s="360"/>
      <c r="F112" s="369"/>
      <c r="G112" s="991"/>
      <c r="H112" s="991"/>
      <c r="I112" s="991"/>
      <c r="J112" s="491" t="s">
        <v>71</v>
      </c>
      <c r="K112" s="967">
        <v>1</v>
      </c>
      <c r="L112" s="968"/>
      <c r="M112" s="994"/>
    </row>
    <row r="113" spans="1:15" ht="26.25" customHeight="1" x14ac:dyDescent="0.2">
      <c r="A113" s="984"/>
      <c r="B113" s="939"/>
      <c r="C113" s="855"/>
      <c r="D113" s="1448"/>
      <c r="E113" s="981"/>
      <c r="F113" s="370"/>
      <c r="G113" s="992"/>
      <c r="H113" s="992"/>
      <c r="I113" s="992"/>
      <c r="J113" s="14" t="s">
        <v>160</v>
      </c>
      <c r="K113" s="361">
        <v>100</v>
      </c>
      <c r="L113" s="400"/>
      <c r="M113" s="346"/>
    </row>
    <row r="114" spans="1:15" ht="13.5" customHeight="1" x14ac:dyDescent="0.2">
      <c r="A114" s="984"/>
      <c r="B114" s="985"/>
      <c r="C114" s="126"/>
      <c r="D114" s="1447" t="s">
        <v>351</v>
      </c>
      <c r="E114" s="360"/>
      <c r="F114" s="373"/>
      <c r="G114" s="991"/>
      <c r="H114" s="991"/>
      <c r="I114" s="991"/>
      <c r="J114" s="525" t="s">
        <v>225</v>
      </c>
      <c r="K114" s="343">
        <v>1</v>
      </c>
      <c r="L114" s="290"/>
      <c r="M114" s="344"/>
      <c r="N114" s="302"/>
    </row>
    <row r="115" spans="1:15" ht="25.5" customHeight="1" x14ac:dyDescent="0.2">
      <c r="A115" s="984"/>
      <c r="B115" s="985"/>
      <c r="C115" s="126"/>
      <c r="D115" s="1448"/>
      <c r="E115" s="237"/>
      <c r="F115" s="374"/>
      <c r="G115" s="992"/>
      <c r="H115" s="992"/>
      <c r="I115" s="992"/>
      <c r="J115" s="14" t="s">
        <v>226</v>
      </c>
      <c r="K115" s="361"/>
      <c r="L115" s="30">
        <v>100</v>
      </c>
      <c r="M115" s="16"/>
      <c r="N115" s="503"/>
    </row>
    <row r="116" spans="1:15" ht="17.25" customHeight="1" x14ac:dyDescent="0.2">
      <c r="A116" s="984"/>
      <c r="B116" s="939"/>
      <c r="C116" s="940"/>
      <c r="D116" s="943" t="s">
        <v>191</v>
      </c>
      <c r="E116" s="360"/>
      <c r="F116" s="354"/>
      <c r="G116" s="355"/>
      <c r="H116" s="991"/>
      <c r="I116" s="991"/>
      <c r="J116" s="977" t="s">
        <v>43</v>
      </c>
      <c r="K116" s="239">
        <v>3</v>
      </c>
      <c r="L116" s="240"/>
      <c r="M116" s="118"/>
      <c r="N116" s="444"/>
      <c r="O116" s="32"/>
    </row>
    <row r="117" spans="1:15" ht="24.75" customHeight="1" x14ac:dyDescent="0.2">
      <c r="A117" s="957"/>
      <c r="B117" s="959"/>
      <c r="C117" s="954"/>
      <c r="D117" s="356" t="s">
        <v>352</v>
      </c>
      <c r="E117" s="1512"/>
      <c r="F117" s="351"/>
      <c r="G117" s="58"/>
      <c r="H117" s="38"/>
      <c r="I117" s="38"/>
      <c r="J117" s="1406" t="s">
        <v>251</v>
      </c>
      <c r="K117" s="441"/>
      <c r="L117" s="435">
        <v>100</v>
      </c>
      <c r="M117" s="363"/>
      <c r="O117" s="32"/>
    </row>
    <row r="118" spans="1:15" ht="15" customHeight="1" x14ac:dyDescent="0.2">
      <c r="A118" s="957"/>
      <c r="B118" s="959"/>
      <c r="C118" s="954"/>
      <c r="D118" s="356" t="s">
        <v>192</v>
      </c>
      <c r="E118" s="1512"/>
      <c r="F118" s="351"/>
      <c r="G118" s="52"/>
      <c r="H118" s="889"/>
      <c r="I118" s="889"/>
      <c r="J118" s="1514"/>
      <c r="K118" s="276"/>
      <c r="L118" s="394"/>
      <c r="M118" s="333"/>
    </row>
    <row r="119" spans="1:15" ht="27" customHeight="1" x14ac:dyDescent="0.2">
      <c r="A119" s="957"/>
      <c r="B119" s="959"/>
      <c r="C119" s="954"/>
      <c r="D119" s="952" t="s">
        <v>193</v>
      </c>
      <c r="E119" s="1513"/>
      <c r="F119" s="352"/>
      <c r="G119" s="91"/>
      <c r="H119" s="318"/>
      <c r="I119" s="38"/>
      <c r="J119" s="14" t="s">
        <v>252</v>
      </c>
      <c r="K119" s="203"/>
      <c r="L119" s="203"/>
      <c r="M119" s="170">
        <v>100</v>
      </c>
    </row>
    <row r="120" spans="1:15" ht="17.25" customHeight="1" x14ac:dyDescent="0.2">
      <c r="A120" s="984"/>
      <c r="B120" s="985"/>
      <c r="C120" s="57"/>
      <c r="D120" s="1447" t="s">
        <v>228</v>
      </c>
      <c r="E120" s="360"/>
      <c r="F120" s="373"/>
      <c r="G120" s="991"/>
      <c r="H120" s="991"/>
      <c r="I120" s="991"/>
      <c r="J120" s="491" t="s">
        <v>71</v>
      </c>
      <c r="K120" s="343">
        <v>1</v>
      </c>
      <c r="L120" s="290"/>
      <c r="M120" s="165"/>
      <c r="N120" s="444"/>
    </row>
    <row r="121" spans="1:15" ht="28.5" customHeight="1" x14ac:dyDescent="0.2">
      <c r="A121" s="984"/>
      <c r="B121" s="985"/>
      <c r="C121" s="57"/>
      <c r="D121" s="1448"/>
      <c r="E121" s="237"/>
      <c r="F121" s="374"/>
      <c r="G121" s="992"/>
      <c r="H121" s="992"/>
      <c r="I121" s="992"/>
      <c r="J121" s="14" t="s">
        <v>229</v>
      </c>
      <c r="K121" s="361"/>
      <c r="L121" s="30">
        <v>50</v>
      </c>
      <c r="M121" s="16">
        <v>100</v>
      </c>
      <c r="O121" s="32"/>
    </row>
    <row r="122" spans="1:15" ht="16.5" customHeight="1" x14ac:dyDescent="0.2">
      <c r="A122" s="984"/>
      <c r="B122" s="985"/>
      <c r="C122" s="57"/>
      <c r="D122" s="1447" t="s">
        <v>230</v>
      </c>
      <c r="E122" s="360"/>
      <c r="F122" s="373"/>
      <c r="G122" s="991"/>
      <c r="H122" s="51"/>
      <c r="I122" s="991"/>
      <c r="J122" s="438" t="s">
        <v>231</v>
      </c>
      <c r="K122" s="526">
        <v>10</v>
      </c>
      <c r="L122" s="527">
        <v>10</v>
      </c>
      <c r="M122" s="528">
        <v>10</v>
      </c>
      <c r="O122" s="32"/>
    </row>
    <row r="123" spans="1:15" ht="12.75" customHeight="1" x14ac:dyDescent="0.2">
      <c r="A123" s="984"/>
      <c r="B123" s="985"/>
      <c r="C123" s="57"/>
      <c r="D123" s="1448"/>
      <c r="E123" s="237"/>
      <c r="F123" s="28"/>
      <c r="G123" s="992"/>
      <c r="H123" s="91"/>
      <c r="I123" s="992"/>
      <c r="J123" s="439"/>
      <c r="K123" s="15"/>
      <c r="L123" s="496"/>
      <c r="M123" s="345"/>
      <c r="O123" s="32"/>
    </row>
    <row r="124" spans="1:15" ht="14.25" customHeight="1" thickBot="1" x14ac:dyDescent="0.25">
      <c r="A124" s="883"/>
      <c r="B124" s="884"/>
      <c r="C124" s="882"/>
      <c r="D124" s="564"/>
      <c r="E124" s="565"/>
      <c r="F124" s="105" t="s">
        <v>5</v>
      </c>
      <c r="G124" s="53">
        <f>SUM(G16:G123)</f>
        <v>19910.8</v>
      </c>
      <c r="H124" s="147">
        <f>SUM(H16:H123)</f>
        <v>28466.9</v>
      </c>
      <c r="I124" s="53">
        <f>SUM(I16:I123)</f>
        <v>24312.3</v>
      </c>
      <c r="J124" s="566"/>
      <c r="K124" s="282"/>
      <c r="L124" s="110"/>
      <c r="M124" s="244"/>
    </row>
    <row r="125" spans="1:15" ht="14.25" customHeight="1" thickBot="1" x14ac:dyDescent="0.25">
      <c r="A125" s="44" t="s">
        <v>4</v>
      </c>
      <c r="B125" s="146" t="s">
        <v>4</v>
      </c>
      <c r="C125" s="1505" t="s">
        <v>7</v>
      </c>
      <c r="D125" s="1506"/>
      <c r="E125" s="1506"/>
      <c r="F125" s="1506"/>
      <c r="G125" s="83">
        <f t="shared" ref="G125:I125" si="0">G124</f>
        <v>19910.8</v>
      </c>
      <c r="H125" s="887">
        <f t="shared" si="0"/>
        <v>28466.9</v>
      </c>
      <c r="I125" s="83">
        <f t="shared" si="0"/>
        <v>24312.3</v>
      </c>
      <c r="J125" s="965"/>
      <c r="K125" s="854"/>
      <c r="L125" s="965"/>
      <c r="M125" s="966"/>
    </row>
    <row r="126" spans="1:15" ht="14.25" customHeight="1" thickBot="1" x14ac:dyDescent="0.25">
      <c r="A126" s="44" t="s">
        <v>4</v>
      </c>
      <c r="B126" s="146" t="s">
        <v>6</v>
      </c>
      <c r="C126" s="1507" t="s">
        <v>29</v>
      </c>
      <c r="D126" s="1507"/>
      <c r="E126" s="1507"/>
      <c r="F126" s="1507"/>
      <c r="G126" s="1508"/>
      <c r="H126" s="1508"/>
      <c r="I126" s="1508"/>
      <c r="J126" s="1507"/>
      <c r="K126" s="1509"/>
      <c r="L126" s="1509"/>
      <c r="M126" s="1510"/>
    </row>
    <row r="127" spans="1:15" ht="12.75" customHeight="1" x14ac:dyDescent="0.2">
      <c r="A127" s="961" t="s">
        <v>4</v>
      </c>
      <c r="B127" s="145" t="s">
        <v>6</v>
      </c>
      <c r="C127" s="392" t="s">
        <v>4</v>
      </c>
      <c r="D127" s="1515" t="s">
        <v>50</v>
      </c>
      <c r="E127" s="1518" t="s">
        <v>294</v>
      </c>
      <c r="F127" s="109" t="s">
        <v>23</v>
      </c>
      <c r="G127" s="125">
        <f>3489.3+300</f>
        <v>3789.3</v>
      </c>
      <c r="H127" s="124">
        <v>5773.2</v>
      </c>
      <c r="I127" s="109">
        <v>5913.2</v>
      </c>
      <c r="J127" s="1238"/>
      <c r="K127" s="381"/>
      <c r="L127" s="890"/>
      <c r="M127" s="383"/>
    </row>
    <row r="128" spans="1:15" ht="12.75" customHeight="1" x14ac:dyDescent="0.2">
      <c r="A128" s="938"/>
      <c r="B128" s="985"/>
      <c r="C128" s="940"/>
      <c r="D128" s="1516"/>
      <c r="E128" s="1435"/>
      <c r="F128" s="38" t="s">
        <v>53</v>
      </c>
      <c r="G128" s="58">
        <f>2001.8</f>
        <v>2001.8</v>
      </c>
      <c r="H128" s="47">
        <v>0</v>
      </c>
      <c r="I128" s="38">
        <v>0</v>
      </c>
      <c r="J128" s="103"/>
      <c r="K128" s="102"/>
      <c r="L128" s="234"/>
      <c r="M128" s="247"/>
    </row>
    <row r="129" spans="1:15" ht="12" customHeight="1" x14ac:dyDescent="0.2">
      <c r="A129" s="938"/>
      <c r="B129" s="985"/>
      <c r="C129" s="940"/>
      <c r="D129" s="1516"/>
      <c r="E129" s="1435"/>
      <c r="F129" s="38" t="s">
        <v>61</v>
      </c>
      <c r="G129" s="58">
        <v>635.70000000000005</v>
      </c>
      <c r="H129" s="47">
        <v>350</v>
      </c>
      <c r="I129" s="38">
        <v>600</v>
      </c>
      <c r="J129" s="103"/>
      <c r="K129" s="102"/>
      <c r="L129" s="234"/>
      <c r="M129" s="247"/>
    </row>
    <row r="130" spans="1:15" ht="9.75" customHeight="1" x14ac:dyDescent="0.2">
      <c r="A130" s="938"/>
      <c r="B130" s="985"/>
      <c r="C130" s="940"/>
      <c r="D130" s="1517"/>
      <c r="E130" s="1076"/>
      <c r="F130" s="38"/>
      <c r="G130" s="58"/>
      <c r="H130" s="47"/>
      <c r="I130" s="38"/>
      <c r="J130" s="103"/>
      <c r="K130" s="102"/>
      <c r="L130" s="234"/>
      <c r="M130" s="247"/>
    </row>
    <row r="131" spans="1:15" ht="14.25" customHeight="1" x14ac:dyDescent="0.2">
      <c r="A131" s="938"/>
      <c r="B131" s="985"/>
      <c r="C131" s="940"/>
      <c r="D131" s="980" t="s">
        <v>46</v>
      </c>
      <c r="E131" s="1001"/>
      <c r="F131" s="232"/>
      <c r="G131" s="389"/>
      <c r="H131" s="166"/>
      <c r="I131" s="232"/>
      <c r="J131" s="1239"/>
      <c r="K131" s="486"/>
      <c r="L131" s="494"/>
      <c r="M131" s="488"/>
    </row>
    <row r="132" spans="1:15" ht="12.75" customHeight="1" x14ac:dyDescent="0.2">
      <c r="A132" s="938"/>
      <c r="B132" s="985"/>
      <c r="C132" s="940"/>
      <c r="D132" s="1511" t="s">
        <v>65</v>
      </c>
      <c r="E132" s="891" t="s">
        <v>246</v>
      </c>
      <c r="F132" s="38"/>
      <c r="G132" s="67"/>
      <c r="H132" s="38"/>
      <c r="I132" s="38"/>
      <c r="J132" s="898" t="s">
        <v>38</v>
      </c>
      <c r="K132" s="130">
        <v>6</v>
      </c>
      <c r="L132" s="130">
        <v>6</v>
      </c>
      <c r="M132" s="24">
        <v>6</v>
      </c>
      <c r="N132" s="444"/>
    </row>
    <row r="133" spans="1:15" ht="14.25" customHeight="1" x14ac:dyDescent="0.2">
      <c r="A133" s="938"/>
      <c r="B133" s="985"/>
      <c r="C133" s="940"/>
      <c r="D133" s="1511"/>
      <c r="E133" s="947"/>
      <c r="F133" s="40"/>
      <c r="G133" s="424"/>
      <c r="H133" s="79"/>
      <c r="I133" s="40"/>
      <c r="J133" s="1142"/>
      <c r="K133" s="163"/>
      <c r="L133" s="186"/>
      <c r="M133" s="481"/>
    </row>
    <row r="134" spans="1:15" ht="14.25" customHeight="1" x14ac:dyDescent="0.2">
      <c r="A134" s="938"/>
      <c r="B134" s="985"/>
      <c r="C134" s="940"/>
      <c r="D134" s="1519" t="s">
        <v>66</v>
      </c>
      <c r="E134" s="947"/>
      <c r="F134" s="38"/>
      <c r="G134" s="67"/>
      <c r="H134" s="75"/>
      <c r="I134" s="38"/>
      <c r="J134" s="1141" t="s">
        <v>101</v>
      </c>
      <c r="K134" s="23">
        <v>3.2</v>
      </c>
      <c r="L134" s="23">
        <v>3.2</v>
      </c>
      <c r="M134" s="21">
        <v>3.2</v>
      </c>
    </row>
    <row r="135" spans="1:15" ht="27.75" customHeight="1" x14ac:dyDescent="0.2">
      <c r="A135" s="938"/>
      <c r="B135" s="985"/>
      <c r="C135" s="940"/>
      <c r="D135" s="1520"/>
      <c r="E135" s="947"/>
      <c r="F135" s="38"/>
      <c r="G135" s="67"/>
      <c r="H135" s="75"/>
      <c r="I135" s="38"/>
      <c r="J135" s="459" t="s">
        <v>196</v>
      </c>
      <c r="K135" s="422">
        <v>2</v>
      </c>
      <c r="L135" s="422">
        <v>2</v>
      </c>
      <c r="M135" s="505">
        <v>2</v>
      </c>
    </row>
    <row r="136" spans="1:15" ht="26.25" customHeight="1" x14ac:dyDescent="0.2">
      <c r="A136" s="938"/>
      <c r="B136" s="985"/>
      <c r="C136" s="940"/>
      <c r="D136" s="153" t="s">
        <v>67</v>
      </c>
      <c r="E136" s="1008"/>
      <c r="F136" s="36"/>
      <c r="G136" s="427"/>
      <c r="H136" s="77"/>
      <c r="I136" s="36"/>
      <c r="J136" s="411" t="s">
        <v>102</v>
      </c>
      <c r="K136" s="71">
        <v>20.5</v>
      </c>
      <c r="L136" s="506">
        <v>20.5</v>
      </c>
      <c r="M136" s="896">
        <v>20.5</v>
      </c>
    </row>
    <row r="137" spans="1:15" ht="26.25" customHeight="1" x14ac:dyDescent="0.2">
      <c r="A137" s="1111"/>
      <c r="B137" s="1150"/>
      <c r="C137" s="1113"/>
      <c r="D137" s="1149" t="s">
        <v>304</v>
      </c>
      <c r="E137" s="1121"/>
      <c r="F137" s="36"/>
      <c r="G137" s="427"/>
      <c r="H137" s="77"/>
      <c r="I137" s="36"/>
      <c r="J137" s="49" t="s">
        <v>305</v>
      </c>
      <c r="K137" s="339" t="s">
        <v>49</v>
      </c>
      <c r="L137" s="1244" t="s">
        <v>49</v>
      </c>
      <c r="M137" s="1240" t="s">
        <v>49</v>
      </c>
    </row>
    <row r="138" spans="1:15" ht="15.75" customHeight="1" x14ac:dyDescent="0.2">
      <c r="A138" s="938"/>
      <c r="B138" s="985"/>
      <c r="C138" s="940"/>
      <c r="D138" s="1498" t="s">
        <v>95</v>
      </c>
      <c r="E138" s="1008"/>
      <c r="F138" s="38"/>
      <c r="G138" s="67"/>
      <c r="H138" s="75"/>
      <c r="I138" s="38"/>
      <c r="J138" s="1499" t="s">
        <v>186</v>
      </c>
      <c r="K138" s="240">
        <v>6</v>
      </c>
      <c r="L138" s="240">
        <v>6</v>
      </c>
      <c r="M138" s="118">
        <v>6</v>
      </c>
    </row>
    <row r="139" spans="1:15" ht="14.25" customHeight="1" x14ac:dyDescent="0.2">
      <c r="A139" s="938"/>
      <c r="B139" s="985"/>
      <c r="C139" s="940"/>
      <c r="D139" s="1461"/>
      <c r="E139" s="1008"/>
      <c r="F139" s="38"/>
      <c r="G139" s="58"/>
      <c r="H139" s="47"/>
      <c r="I139" s="38"/>
      <c r="J139" s="1500"/>
      <c r="K139" s="1140"/>
      <c r="L139" s="1140"/>
      <c r="M139" s="1168"/>
    </row>
    <row r="140" spans="1:15" ht="9" customHeight="1" x14ac:dyDescent="0.2">
      <c r="A140" s="938"/>
      <c r="B140" s="985"/>
      <c r="C140" s="940"/>
      <c r="D140" s="1481"/>
      <c r="E140" s="1009"/>
      <c r="F140" s="38"/>
      <c r="G140" s="58"/>
      <c r="H140" s="47"/>
      <c r="I140" s="38"/>
      <c r="J140" s="1501"/>
      <c r="K140" s="30"/>
      <c r="L140" s="30"/>
      <c r="M140" s="16"/>
    </row>
    <row r="141" spans="1:15" ht="14.25" customHeight="1" x14ac:dyDescent="0.2">
      <c r="A141" s="938"/>
      <c r="B141" s="985"/>
      <c r="C141" s="940"/>
      <c r="D141" s="624" t="s">
        <v>111</v>
      </c>
      <c r="E141" s="1001"/>
      <c r="F141" s="991"/>
      <c r="G141" s="213"/>
      <c r="H141" s="86"/>
      <c r="I141" s="380"/>
      <c r="J141" s="942"/>
      <c r="K141" s="100"/>
      <c r="L141" s="100"/>
      <c r="M141" s="160"/>
      <c r="O141" s="32"/>
    </row>
    <row r="142" spans="1:15" ht="42.75" customHeight="1" x14ac:dyDescent="0.2">
      <c r="A142" s="938"/>
      <c r="B142" s="985"/>
      <c r="C142" s="940"/>
      <c r="D142" s="151" t="s">
        <v>257</v>
      </c>
      <c r="E142" s="1001"/>
      <c r="F142" s="40"/>
      <c r="G142" s="424"/>
      <c r="H142" s="79"/>
      <c r="I142" s="40"/>
      <c r="J142" s="743" t="s">
        <v>109</v>
      </c>
      <c r="K142" s="186">
        <v>21</v>
      </c>
      <c r="L142" s="186">
        <v>21</v>
      </c>
      <c r="M142" s="308">
        <v>21</v>
      </c>
    </row>
    <row r="143" spans="1:15" ht="22.5" customHeight="1" x14ac:dyDescent="0.2">
      <c r="A143" s="938"/>
      <c r="B143" s="985"/>
      <c r="C143" s="940"/>
      <c r="D143" s="1502" t="s">
        <v>112</v>
      </c>
      <c r="E143" s="1001"/>
      <c r="F143" s="38"/>
      <c r="G143" s="67"/>
      <c r="H143" s="75"/>
      <c r="I143" s="38"/>
      <c r="J143" s="1504" t="s">
        <v>138</v>
      </c>
      <c r="K143" s="161">
        <v>18</v>
      </c>
      <c r="L143" s="161">
        <v>18</v>
      </c>
      <c r="M143" s="519">
        <v>18</v>
      </c>
    </row>
    <row r="144" spans="1:15" ht="21" customHeight="1" x14ac:dyDescent="0.2">
      <c r="A144" s="938"/>
      <c r="B144" s="985"/>
      <c r="C144" s="940"/>
      <c r="D144" s="1503"/>
      <c r="E144" s="1001"/>
      <c r="F144" s="992"/>
      <c r="G144" s="68"/>
      <c r="H144" s="76"/>
      <c r="I144" s="992"/>
      <c r="J144" s="1483"/>
      <c r="K144" s="30"/>
      <c r="L144" s="30"/>
      <c r="M144" s="16"/>
    </row>
    <row r="145" spans="1:15" ht="18" customHeight="1" x14ac:dyDescent="0.2">
      <c r="A145" s="1444"/>
      <c r="B145" s="1445"/>
      <c r="C145" s="1446"/>
      <c r="D145" s="1432" t="s">
        <v>39</v>
      </c>
      <c r="E145" s="1522"/>
      <c r="F145" s="38"/>
      <c r="G145" s="67"/>
      <c r="H145" s="75"/>
      <c r="I145" s="38"/>
      <c r="J145" s="1524" t="s">
        <v>48</v>
      </c>
      <c r="K145" s="1526">
        <v>7</v>
      </c>
      <c r="L145" s="1526" t="s">
        <v>215</v>
      </c>
      <c r="M145" s="1528" t="s">
        <v>216</v>
      </c>
    </row>
    <row r="146" spans="1:15" ht="13.5" customHeight="1" x14ac:dyDescent="0.2">
      <c r="A146" s="1444"/>
      <c r="B146" s="1445"/>
      <c r="C146" s="1446"/>
      <c r="D146" s="1434"/>
      <c r="E146" s="1523"/>
      <c r="F146" s="992"/>
      <c r="G146" s="68"/>
      <c r="H146" s="76"/>
      <c r="I146" s="992"/>
      <c r="J146" s="1525"/>
      <c r="K146" s="1527"/>
      <c r="L146" s="1527"/>
      <c r="M146" s="1529"/>
    </row>
    <row r="147" spans="1:15" ht="18" customHeight="1" x14ac:dyDescent="0.2">
      <c r="A147" s="1444"/>
      <c r="B147" s="1449"/>
      <c r="C147" s="1446"/>
      <c r="D147" s="1521" t="s">
        <v>182</v>
      </c>
      <c r="E147" s="1522"/>
      <c r="F147" s="991"/>
      <c r="G147" s="69"/>
      <c r="H147" s="991"/>
      <c r="I147" s="991"/>
      <c r="J147" s="744" t="s">
        <v>119</v>
      </c>
      <c r="K147" s="290"/>
      <c r="L147" s="290"/>
      <c r="M147" s="165"/>
    </row>
    <row r="148" spans="1:15" ht="15.75" customHeight="1" x14ac:dyDescent="0.2">
      <c r="A148" s="1444"/>
      <c r="B148" s="1449"/>
      <c r="C148" s="1446"/>
      <c r="D148" s="1491"/>
      <c r="E148" s="1523"/>
      <c r="F148" s="38"/>
      <c r="G148" s="67"/>
      <c r="H148" s="38"/>
      <c r="I148" s="38"/>
      <c r="J148" s="742" t="s">
        <v>136</v>
      </c>
      <c r="K148" s="98">
        <v>1</v>
      </c>
      <c r="L148" s="98">
        <v>1</v>
      </c>
      <c r="M148" s="20">
        <v>1</v>
      </c>
    </row>
    <row r="149" spans="1:15" ht="25.5" customHeight="1" x14ac:dyDescent="0.2">
      <c r="A149" s="1444"/>
      <c r="B149" s="1449"/>
      <c r="C149" s="1446"/>
      <c r="D149" s="1491"/>
      <c r="E149" s="1523"/>
      <c r="F149" s="38"/>
      <c r="G149" s="58"/>
      <c r="H149" s="38"/>
      <c r="I149" s="38"/>
      <c r="J149" s="745" t="s">
        <v>108</v>
      </c>
      <c r="K149" s="240">
        <v>1</v>
      </c>
      <c r="L149" s="240">
        <v>1</v>
      </c>
      <c r="M149" s="377">
        <v>1</v>
      </c>
    </row>
    <row r="150" spans="1:15" ht="15" customHeight="1" x14ac:dyDescent="0.2">
      <c r="A150" s="938"/>
      <c r="B150" s="985"/>
      <c r="C150" s="940"/>
      <c r="D150" s="980"/>
      <c r="E150" s="947"/>
      <c r="F150" s="38"/>
      <c r="G150" s="58"/>
      <c r="H150" s="38"/>
      <c r="I150" s="38"/>
      <c r="J150" s="742" t="s">
        <v>162</v>
      </c>
      <c r="K150" s="98">
        <v>1</v>
      </c>
      <c r="L150" s="98">
        <v>1</v>
      </c>
      <c r="M150" s="20">
        <v>1</v>
      </c>
    </row>
    <row r="151" spans="1:15" ht="15" customHeight="1" x14ac:dyDescent="0.2">
      <c r="A151" s="938"/>
      <c r="B151" s="985"/>
      <c r="C151" s="940"/>
      <c r="D151" s="980"/>
      <c r="E151" s="897"/>
      <c r="F151" s="40"/>
      <c r="G151" s="71"/>
      <c r="H151" s="40"/>
      <c r="I151" s="38"/>
      <c r="J151" s="745" t="s">
        <v>161</v>
      </c>
      <c r="K151" s="240">
        <v>1</v>
      </c>
      <c r="L151" s="240">
        <v>1</v>
      </c>
      <c r="M151" s="118">
        <v>1</v>
      </c>
    </row>
    <row r="152" spans="1:15" ht="27" customHeight="1" x14ac:dyDescent="0.2">
      <c r="A152" s="938"/>
      <c r="B152" s="985"/>
      <c r="C152" s="940"/>
      <c r="D152" s="944"/>
      <c r="E152" s="960" t="s">
        <v>246</v>
      </c>
      <c r="F152" s="38"/>
      <c r="G152" s="71"/>
      <c r="H152" s="40"/>
      <c r="I152" s="324"/>
      <c r="J152" s="893" t="s">
        <v>249</v>
      </c>
      <c r="K152" s="361">
        <v>2</v>
      </c>
      <c r="L152" s="361">
        <v>2</v>
      </c>
      <c r="M152" s="346">
        <v>2</v>
      </c>
      <c r="N152" s="781"/>
      <c r="O152" s="862"/>
    </row>
    <row r="153" spans="1:15" ht="19.5" customHeight="1" x14ac:dyDescent="0.2">
      <c r="A153" s="1444"/>
      <c r="B153" s="1449"/>
      <c r="C153" s="1446"/>
      <c r="D153" s="1432" t="s">
        <v>93</v>
      </c>
      <c r="E153" s="1522" t="s">
        <v>185</v>
      </c>
      <c r="F153" s="991"/>
      <c r="G153" s="70"/>
      <c r="H153" s="991"/>
      <c r="I153" s="38"/>
      <c r="J153" s="1524" t="s">
        <v>163</v>
      </c>
      <c r="K153" s="521">
        <v>100</v>
      </c>
      <c r="L153" s="291"/>
      <c r="M153" s="258"/>
      <c r="O153" s="32"/>
    </row>
    <row r="154" spans="1:15" ht="20.25" customHeight="1" x14ac:dyDescent="0.2">
      <c r="A154" s="1444"/>
      <c r="B154" s="1449"/>
      <c r="C154" s="1446"/>
      <c r="D154" s="1434"/>
      <c r="E154" s="1533"/>
      <c r="F154" s="992"/>
      <c r="G154" s="91"/>
      <c r="H154" s="992"/>
      <c r="I154" s="992"/>
      <c r="J154" s="1530"/>
      <c r="K154" s="379"/>
      <c r="L154" s="292"/>
      <c r="M154" s="259"/>
    </row>
    <row r="155" spans="1:15" ht="11.25" customHeight="1" x14ac:dyDescent="0.2">
      <c r="A155" s="984"/>
      <c r="B155" s="985"/>
      <c r="C155" s="126"/>
      <c r="D155" s="1432" t="s">
        <v>353</v>
      </c>
      <c r="E155" s="963"/>
      <c r="F155" s="38"/>
      <c r="G155" s="58"/>
      <c r="H155" s="38"/>
      <c r="I155" s="1531"/>
      <c r="J155" s="1524" t="s">
        <v>217</v>
      </c>
      <c r="K155" s="391">
        <v>100</v>
      </c>
      <c r="L155" s="996"/>
      <c r="M155" s="442"/>
    </row>
    <row r="156" spans="1:15" ht="15" customHeight="1" x14ac:dyDescent="0.2">
      <c r="A156" s="984"/>
      <c r="B156" s="985"/>
      <c r="C156" s="126"/>
      <c r="D156" s="1434"/>
      <c r="E156" s="963"/>
      <c r="F156" s="992"/>
      <c r="G156" s="68"/>
      <c r="H156" s="76"/>
      <c r="I156" s="1532"/>
      <c r="J156" s="1525"/>
      <c r="K156" s="159"/>
      <c r="L156" s="15"/>
      <c r="M156" s="16"/>
    </row>
    <row r="157" spans="1:15" ht="16.5" customHeight="1" x14ac:dyDescent="0.2">
      <c r="A157" s="957"/>
      <c r="B157" s="986"/>
      <c r="C157" s="983"/>
      <c r="D157" s="1432" t="s">
        <v>89</v>
      </c>
      <c r="E157" s="1522" t="s">
        <v>151</v>
      </c>
      <c r="F157" s="43"/>
      <c r="G157" s="337"/>
      <c r="H157" s="43"/>
      <c r="I157" s="43"/>
      <c r="J157" s="894" t="s">
        <v>164</v>
      </c>
      <c r="K157" s="164">
        <v>4</v>
      </c>
      <c r="L157" s="290">
        <v>7</v>
      </c>
      <c r="M157" s="165"/>
    </row>
    <row r="158" spans="1:15" ht="15" customHeight="1" x14ac:dyDescent="0.2">
      <c r="A158" s="984"/>
      <c r="B158" s="985"/>
      <c r="C158" s="126"/>
      <c r="D158" s="1433"/>
      <c r="E158" s="1523"/>
      <c r="F158" s="38"/>
      <c r="G158" s="37"/>
      <c r="H158" s="38"/>
      <c r="I158" s="38"/>
      <c r="J158" s="942" t="s">
        <v>130</v>
      </c>
      <c r="K158" s="511">
        <v>8</v>
      </c>
      <c r="L158" s="968">
        <v>7</v>
      </c>
      <c r="M158" s="994"/>
    </row>
    <row r="159" spans="1:15" ht="14.25" customHeight="1" x14ac:dyDescent="0.2">
      <c r="A159" s="984"/>
      <c r="B159" s="985"/>
      <c r="C159" s="126"/>
      <c r="D159" s="945"/>
      <c r="E159" s="63"/>
      <c r="F159" s="992"/>
      <c r="G159" s="104"/>
      <c r="H159" s="992"/>
      <c r="I159" s="992"/>
      <c r="J159" s="895" t="s">
        <v>90</v>
      </c>
      <c r="K159" s="562">
        <v>6</v>
      </c>
      <c r="L159" s="400"/>
      <c r="M159" s="346">
        <v>7</v>
      </c>
    </row>
    <row r="160" spans="1:15" ht="16.5" customHeight="1" x14ac:dyDescent="0.2">
      <c r="A160" s="957"/>
      <c r="B160" s="986"/>
      <c r="C160" s="983"/>
      <c r="D160" s="1432" t="s">
        <v>168</v>
      </c>
      <c r="E160" s="434" t="s">
        <v>44</v>
      </c>
      <c r="F160" s="991"/>
      <c r="G160" s="58"/>
      <c r="H160" s="38"/>
      <c r="I160" s="38"/>
      <c r="J160" s="894" t="s">
        <v>43</v>
      </c>
      <c r="K160" s="609" t="s">
        <v>49</v>
      </c>
      <c r="L160" s="621"/>
      <c r="M160" s="622"/>
    </row>
    <row r="161" spans="1:15" ht="13.5" customHeight="1" x14ac:dyDescent="0.2">
      <c r="A161" s="169"/>
      <c r="B161" s="986"/>
      <c r="C161" s="983"/>
      <c r="D161" s="1400"/>
      <c r="E161" s="947"/>
      <c r="F161" s="38"/>
      <c r="G161" s="58"/>
      <c r="H161" s="38"/>
      <c r="I161" s="38"/>
      <c r="J161" s="1542" t="s">
        <v>239</v>
      </c>
      <c r="K161" s="221" t="s">
        <v>253</v>
      </c>
      <c r="L161" s="221" t="s">
        <v>253</v>
      </c>
      <c r="M161" s="222" t="s">
        <v>40</v>
      </c>
    </row>
    <row r="162" spans="1:15" ht="12.75" customHeight="1" x14ac:dyDescent="0.2">
      <c r="A162" s="169"/>
      <c r="B162" s="986"/>
      <c r="C162" s="983"/>
      <c r="D162" s="1400"/>
      <c r="E162" s="947"/>
      <c r="F162" s="38"/>
      <c r="G162" s="58"/>
      <c r="H162" s="38"/>
      <c r="I162" s="38"/>
      <c r="J162" s="1543"/>
      <c r="K162" s="284"/>
      <c r="L162" s="284"/>
      <c r="M162" s="243"/>
    </row>
    <row r="163" spans="1:15" ht="15.75" customHeight="1" x14ac:dyDescent="0.2">
      <c r="A163" s="169"/>
      <c r="B163" s="986"/>
      <c r="C163" s="983"/>
      <c r="D163" s="1544" t="s">
        <v>354</v>
      </c>
      <c r="E163" s="947"/>
      <c r="F163" s="38"/>
      <c r="G163" s="58"/>
      <c r="H163" s="38"/>
      <c r="I163" s="38"/>
      <c r="J163" s="745" t="s">
        <v>169</v>
      </c>
      <c r="K163" s="221" t="s">
        <v>49</v>
      </c>
      <c r="L163" s="221"/>
      <c r="M163" s="222"/>
    </row>
    <row r="164" spans="1:15" ht="14.25" customHeight="1" x14ac:dyDescent="0.2">
      <c r="A164" s="169"/>
      <c r="B164" s="986"/>
      <c r="C164" s="983"/>
      <c r="D164" s="1545"/>
      <c r="E164" s="960"/>
      <c r="F164" s="992"/>
      <c r="G164" s="91"/>
      <c r="H164" s="992"/>
      <c r="I164" s="992"/>
      <c r="J164" s="288"/>
      <c r="K164" s="1004"/>
      <c r="L164" s="1004"/>
      <c r="M164" s="223"/>
      <c r="O164" s="32"/>
    </row>
    <row r="165" spans="1:15" ht="23.25" customHeight="1" x14ac:dyDescent="0.2">
      <c r="A165" s="938"/>
      <c r="B165" s="985"/>
      <c r="C165" s="940"/>
      <c r="D165" s="1454" t="s">
        <v>263</v>
      </c>
      <c r="E165" s="892" t="s">
        <v>266</v>
      </c>
      <c r="F165" s="38"/>
      <c r="G165" s="58"/>
      <c r="H165" s="38"/>
      <c r="I165" s="38"/>
      <c r="J165" s="942" t="s">
        <v>262</v>
      </c>
      <c r="K165" s="997">
        <v>1</v>
      </c>
      <c r="L165" s="997"/>
      <c r="M165" s="994"/>
      <c r="N165" s="1540"/>
      <c r="O165" s="1541"/>
    </row>
    <row r="166" spans="1:15" ht="29.25" customHeight="1" x14ac:dyDescent="0.2">
      <c r="A166" s="938"/>
      <c r="B166" s="985"/>
      <c r="C166" s="940"/>
      <c r="D166" s="1448"/>
      <c r="E166" s="960" t="s">
        <v>202</v>
      </c>
      <c r="F166" s="992"/>
      <c r="G166" s="91"/>
      <c r="H166" s="992"/>
      <c r="I166" s="992"/>
      <c r="J166" s="979" t="s">
        <v>265</v>
      </c>
      <c r="K166" s="15"/>
      <c r="L166" s="15">
        <v>4</v>
      </c>
      <c r="M166" s="16">
        <v>4</v>
      </c>
      <c r="N166" s="781"/>
      <c r="O166" s="862"/>
    </row>
    <row r="167" spans="1:15" ht="16.5" customHeight="1" x14ac:dyDescent="0.2">
      <c r="A167" s="1299"/>
      <c r="B167" s="1178"/>
      <c r="C167" s="1177"/>
      <c r="D167" s="1447" t="s">
        <v>369</v>
      </c>
      <c r="E167" s="434" t="s">
        <v>44</v>
      </c>
      <c r="F167" s="1317"/>
      <c r="G167" s="58"/>
      <c r="H167" s="38"/>
      <c r="I167" s="38"/>
      <c r="J167" s="1439" t="s">
        <v>367</v>
      </c>
      <c r="K167" s="605">
        <v>1</v>
      </c>
      <c r="L167" s="1311"/>
      <c r="M167" s="1315"/>
    </row>
    <row r="168" spans="1:15" ht="13.5" customHeight="1" x14ac:dyDescent="0.2">
      <c r="A168" s="169"/>
      <c r="B168" s="1178"/>
      <c r="C168" s="1177"/>
      <c r="D168" s="1454"/>
      <c r="E168" s="1319"/>
      <c r="F168" s="38"/>
      <c r="G168" s="58"/>
      <c r="H168" s="38"/>
      <c r="I168" s="38"/>
      <c r="J168" s="1442"/>
      <c r="K168" s="511"/>
      <c r="L168" s="117"/>
      <c r="M168" s="181"/>
    </row>
    <row r="169" spans="1:15" ht="12.75" customHeight="1" x14ac:dyDescent="0.2">
      <c r="A169" s="169"/>
      <c r="B169" s="1178"/>
      <c r="C169" s="1177"/>
      <c r="D169" s="1448"/>
      <c r="E169" s="1319"/>
      <c r="F169" s="38"/>
      <c r="G169" s="58"/>
      <c r="H169" s="38"/>
      <c r="I169" s="38"/>
      <c r="J169" s="1316"/>
      <c r="K169" s="1320"/>
      <c r="L169" s="1293"/>
      <c r="M169" s="223"/>
    </row>
    <row r="170" spans="1:15" ht="18" customHeight="1" thickBot="1" x14ac:dyDescent="0.25">
      <c r="A170" s="883"/>
      <c r="B170" s="884"/>
      <c r="C170" s="882"/>
      <c r="D170" s="564"/>
      <c r="E170" s="565"/>
      <c r="F170" s="53" t="s">
        <v>5</v>
      </c>
      <c r="G170" s="123">
        <f>SUM(G127:G166)</f>
        <v>6426.8</v>
      </c>
      <c r="H170" s="53">
        <f>SUM(H127:H166)</f>
        <v>6123.2</v>
      </c>
      <c r="I170" s="53">
        <f>SUM(I127:I166)</f>
        <v>6513.2</v>
      </c>
      <c r="J170" s="566"/>
      <c r="K170" s="282"/>
      <c r="L170" s="110"/>
      <c r="M170" s="244"/>
    </row>
    <row r="171" spans="1:15" ht="14.25" customHeight="1" thickBot="1" x14ac:dyDescent="0.25">
      <c r="A171" s="54" t="s">
        <v>4</v>
      </c>
      <c r="B171" s="146" t="s">
        <v>6</v>
      </c>
      <c r="C171" s="1505" t="s">
        <v>7</v>
      </c>
      <c r="D171" s="1506"/>
      <c r="E171" s="1506"/>
      <c r="F171" s="1506"/>
      <c r="G171" s="83">
        <f>G170</f>
        <v>6426.8</v>
      </c>
      <c r="H171" s="83">
        <f t="shared" ref="H171:I171" si="1">H170</f>
        <v>6123.2</v>
      </c>
      <c r="I171" s="83">
        <f t="shared" si="1"/>
        <v>6513.2</v>
      </c>
      <c r="J171" s="1534"/>
      <c r="K171" s="1534"/>
      <c r="L171" s="1534"/>
      <c r="M171" s="1535"/>
    </row>
    <row r="172" spans="1:15" ht="18" customHeight="1" thickBot="1" x14ac:dyDescent="0.25">
      <c r="A172" s="44" t="s">
        <v>4</v>
      </c>
      <c r="B172" s="146" t="s">
        <v>26</v>
      </c>
      <c r="C172" s="1509" t="s">
        <v>84</v>
      </c>
      <c r="D172" s="1536"/>
      <c r="E172" s="1536"/>
      <c r="F172" s="1536"/>
      <c r="G172" s="1536"/>
      <c r="H172" s="1536"/>
      <c r="I172" s="1536"/>
      <c r="J172" s="1536"/>
      <c r="K172" s="1536"/>
      <c r="L172" s="1536"/>
      <c r="M172" s="1537"/>
    </row>
    <row r="173" spans="1:15" ht="12.75" customHeight="1" x14ac:dyDescent="0.2">
      <c r="A173" s="961" t="s">
        <v>4</v>
      </c>
      <c r="B173" s="145" t="s">
        <v>26</v>
      </c>
      <c r="C173" s="392" t="s">
        <v>4</v>
      </c>
      <c r="D173" s="1515" t="s">
        <v>81</v>
      </c>
      <c r="E173" s="983" t="s">
        <v>152</v>
      </c>
      <c r="F173" s="109" t="s">
        <v>23</v>
      </c>
      <c r="G173" s="183">
        <v>332.3</v>
      </c>
      <c r="H173" s="183">
        <v>305.8</v>
      </c>
      <c r="I173" s="183">
        <v>305.8</v>
      </c>
      <c r="J173" s="176"/>
      <c r="K173" s="128"/>
      <c r="L173" s="128"/>
      <c r="M173" s="129"/>
    </row>
    <row r="174" spans="1:15" ht="12.75" customHeight="1" x14ac:dyDescent="0.2">
      <c r="A174" s="938"/>
      <c r="B174" s="985"/>
      <c r="C174" s="940"/>
      <c r="D174" s="1516"/>
      <c r="E174" s="983"/>
      <c r="F174" s="38" t="s">
        <v>76</v>
      </c>
      <c r="G174" s="47">
        <v>466.7</v>
      </c>
      <c r="H174" s="47">
        <v>370</v>
      </c>
      <c r="I174" s="38">
        <v>200</v>
      </c>
      <c r="J174" s="898"/>
      <c r="K174" s="23"/>
      <c r="L174" s="23"/>
      <c r="M174" s="24"/>
    </row>
    <row r="175" spans="1:15" ht="12.75" customHeight="1" x14ac:dyDescent="0.2">
      <c r="A175" s="938"/>
      <c r="B175" s="985"/>
      <c r="C175" s="940"/>
      <c r="D175" s="187"/>
      <c r="E175" s="983"/>
      <c r="F175" s="38" t="s">
        <v>61</v>
      </c>
      <c r="G175" s="47">
        <v>817.1</v>
      </c>
      <c r="H175" s="47">
        <v>846</v>
      </c>
      <c r="I175" s="38">
        <v>861.6</v>
      </c>
      <c r="J175" s="898"/>
      <c r="K175" s="23"/>
      <c r="L175" s="23"/>
      <c r="M175" s="24"/>
    </row>
    <row r="176" spans="1:15" ht="12.75" customHeight="1" x14ac:dyDescent="0.2">
      <c r="A176" s="938"/>
      <c r="B176" s="985"/>
      <c r="C176" s="940"/>
      <c r="D176" s="187"/>
      <c r="E176" s="983"/>
      <c r="F176" s="992" t="s">
        <v>63</v>
      </c>
      <c r="G176" s="50">
        <v>31.3</v>
      </c>
      <c r="H176" s="50">
        <v>31.3</v>
      </c>
      <c r="I176" s="992">
        <v>31.3</v>
      </c>
      <c r="J176" s="987"/>
      <c r="K176" s="25"/>
      <c r="L176" s="25"/>
      <c r="M176" s="27"/>
    </row>
    <row r="177" spans="1:15" ht="15" customHeight="1" x14ac:dyDescent="0.2">
      <c r="A177" s="938"/>
      <c r="B177" s="985"/>
      <c r="C177" s="940"/>
      <c r="D177" s="1447" t="s">
        <v>79</v>
      </c>
      <c r="E177" s="1457" t="s">
        <v>64</v>
      </c>
      <c r="F177" s="38"/>
      <c r="G177" s="38"/>
      <c r="H177" s="38"/>
      <c r="I177" s="38"/>
      <c r="J177" s="990" t="s">
        <v>85</v>
      </c>
      <c r="K177" s="23">
        <v>14.5</v>
      </c>
      <c r="L177" s="23">
        <v>14.5</v>
      </c>
      <c r="M177" s="24">
        <v>14.5</v>
      </c>
    </row>
    <row r="178" spans="1:15" ht="12.75" customHeight="1" x14ac:dyDescent="0.2">
      <c r="A178" s="938"/>
      <c r="B178" s="985"/>
      <c r="C178" s="940"/>
      <c r="D178" s="1454"/>
      <c r="E178" s="1458"/>
      <c r="F178" s="38"/>
      <c r="G178" s="38"/>
      <c r="H178" s="38"/>
      <c r="I178" s="38"/>
      <c r="J178" s="990" t="s">
        <v>35</v>
      </c>
      <c r="K178" s="968">
        <v>71</v>
      </c>
      <c r="L178" s="968">
        <v>74</v>
      </c>
      <c r="M178" s="994">
        <v>81</v>
      </c>
    </row>
    <row r="179" spans="1:15" ht="4.5" customHeight="1" x14ac:dyDescent="0.2">
      <c r="A179" s="938"/>
      <c r="B179" s="985"/>
      <c r="C179" s="940"/>
      <c r="D179" s="1454"/>
      <c r="E179" s="1458"/>
      <c r="F179" s="38"/>
      <c r="G179" s="38"/>
      <c r="H179" s="38"/>
      <c r="I179" s="38"/>
      <c r="J179" s="990"/>
      <c r="K179" s="23"/>
      <c r="L179" s="23"/>
      <c r="M179" s="24"/>
    </row>
    <row r="180" spans="1:15" ht="26.25" customHeight="1" x14ac:dyDescent="0.2">
      <c r="A180" s="938"/>
      <c r="B180" s="985"/>
      <c r="C180" s="940"/>
      <c r="D180" s="1454"/>
      <c r="E180" s="1538"/>
      <c r="F180" s="38"/>
      <c r="G180" s="38"/>
      <c r="H180" s="38"/>
      <c r="I180" s="38"/>
      <c r="J180" s="384" t="s">
        <v>267</v>
      </c>
      <c r="K180" s="98">
        <v>7</v>
      </c>
      <c r="L180" s="98"/>
      <c r="M180" s="18"/>
    </row>
    <row r="181" spans="1:15" ht="16.5" customHeight="1" x14ac:dyDescent="0.2">
      <c r="A181" s="938"/>
      <c r="B181" s="985"/>
      <c r="C181" s="940"/>
      <c r="D181" s="1454"/>
      <c r="E181" s="1539"/>
      <c r="F181" s="38"/>
      <c r="G181" s="38"/>
      <c r="H181" s="38"/>
      <c r="I181" s="38"/>
      <c r="J181" s="853" t="s">
        <v>181</v>
      </c>
      <c r="K181" s="98">
        <v>60</v>
      </c>
      <c r="L181" s="98">
        <v>60</v>
      </c>
      <c r="M181" s="18">
        <v>60</v>
      </c>
    </row>
    <row r="182" spans="1:15" ht="26.25" customHeight="1" x14ac:dyDescent="0.2">
      <c r="A182" s="938"/>
      <c r="B182" s="985"/>
      <c r="C182" s="940"/>
      <c r="D182" s="1454"/>
      <c r="E182" s="963"/>
      <c r="F182" s="38"/>
      <c r="G182" s="38"/>
      <c r="H182" s="38"/>
      <c r="I182" s="38"/>
      <c r="J182" s="384" t="s">
        <v>188</v>
      </c>
      <c r="K182" s="17">
        <v>100</v>
      </c>
      <c r="L182" s="349"/>
      <c r="M182" s="350"/>
      <c r="N182" s="444"/>
      <c r="O182" s="444"/>
    </row>
    <row r="183" spans="1:15" ht="16.5" customHeight="1" x14ac:dyDescent="0.2">
      <c r="A183" s="938"/>
      <c r="B183" s="985"/>
      <c r="C183" s="940"/>
      <c r="D183" s="1454"/>
      <c r="E183" s="963"/>
      <c r="F183" s="38"/>
      <c r="G183" s="38"/>
      <c r="H183" s="38"/>
      <c r="I183" s="38"/>
      <c r="J183" s="384" t="s">
        <v>218</v>
      </c>
      <c r="K183" s="1328">
        <v>6</v>
      </c>
      <c r="L183" s="349"/>
      <c r="M183" s="350"/>
      <c r="N183" s="444"/>
      <c r="O183" s="444"/>
    </row>
    <row r="184" spans="1:15" ht="13.5" customHeight="1" x14ac:dyDescent="0.2">
      <c r="A184" s="938"/>
      <c r="B184" s="985"/>
      <c r="C184" s="940"/>
      <c r="D184" s="1454"/>
      <c r="E184" s="963"/>
      <c r="F184" s="992"/>
      <c r="G184" s="992"/>
      <c r="H184" s="992"/>
      <c r="I184" s="440"/>
      <c r="J184" s="413" t="s">
        <v>219</v>
      </c>
      <c r="K184" s="901">
        <v>3</v>
      </c>
      <c r="L184" s="899"/>
      <c r="M184" s="900"/>
      <c r="N184" s="444"/>
      <c r="O184" s="444"/>
    </row>
    <row r="185" spans="1:15" ht="15" customHeight="1" x14ac:dyDescent="0.2">
      <c r="A185" s="938"/>
      <c r="B185" s="985"/>
      <c r="C185" s="940"/>
      <c r="D185" s="943" t="s">
        <v>57</v>
      </c>
      <c r="E185" s="168"/>
      <c r="F185" s="38"/>
      <c r="G185" s="38"/>
      <c r="H185" s="38"/>
      <c r="I185" s="38"/>
      <c r="J185" s="990" t="s">
        <v>68</v>
      </c>
      <c r="K185" s="997">
        <v>1</v>
      </c>
      <c r="L185" s="968">
        <v>1</v>
      </c>
      <c r="M185" s="994">
        <v>1</v>
      </c>
      <c r="N185" s="444"/>
      <c r="O185" s="32"/>
    </row>
    <row r="186" spans="1:15" ht="16.5" customHeight="1" x14ac:dyDescent="0.2">
      <c r="A186" s="938"/>
      <c r="B186" s="985"/>
      <c r="C186" s="940"/>
      <c r="D186" s="944"/>
      <c r="E186" s="82"/>
      <c r="F186" s="992"/>
      <c r="G186" s="50"/>
      <c r="H186" s="50"/>
      <c r="I186" s="50"/>
      <c r="J186" s="413"/>
      <c r="K186" s="15"/>
      <c r="L186" s="30"/>
      <c r="M186" s="16"/>
    </row>
    <row r="187" spans="1:15" ht="13.5" customHeight="1" x14ac:dyDescent="0.2">
      <c r="A187" s="938"/>
      <c r="B187" s="985"/>
      <c r="C187" s="940"/>
      <c r="D187" s="1475" t="s">
        <v>87</v>
      </c>
      <c r="E187" s="323"/>
      <c r="F187" s="991"/>
      <c r="G187" s="74"/>
      <c r="H187" s="74"/>
      <c r="I187" s="74"/>
      <c r="J187" s="1555" t="s">
        <v>141</v>
      </c>
      <c r="K187" s="1556">
        <v>14</v>
      </c>
      <c r="L187" s="1558">
        <v>14</v>
      </c>
      <c r="M187" s="1550">
        <v>14</v>
      </c>
    </row>
    <row r="188" spans="1:15" ht="10.5" customHeight="1" x14ac:dyDescent="0.2">
      <c r="A188" s="938"/>
      <c r="B188" s="985"/>
      <c r="C188" s="940"/>
      <c r="D188" s="1554"/>
      <c r="E188" s="265"/>
      <c r="F188" s="38"/>
      <c r="G188" s="38"/>
      <c r="H188" s="38"/>
      <c r="I188" s="38"/>
      <c r="J188" s="1552"/>
      <c r="K188" s="1557"/>
      <c r="L188" s="1559"/>
      <c r="M188" s="1551"/>
    </row>
    <row r="189" spans="1:15" ht="13.5" customHeight="1" x14ac:dyDescent="0.2">
      <c r="A189" s="938"/>
      <c r="B189" s="985"/>
      <c r="C189" s="940"/>
      <c r="D189" s="1476"/>
      <c r="E189" s="266"/>
      <c r="F189" s="992"/>
      <c r="G189" s="50"/>
      <c r="H189" s="50"/>
      <c r="I189" s="50"/>
      <c r="J189" s="413"/>
      <c r="K189" s="15"/>
      <c r="L189" s="30"/>
      <c r="M189" s="16"/>
    </row>
    <row r="190" spans="1:15" ht="18.75" customHeight="1" x14ac:dyDescent="0.2">
      <c r="A190" s="984"/>
      <c r="B190" s="985"/>
      <c r="C190" s="126"/>
      <c r="D190" s="1491" t="s">
        <v>107</v>
      </c>
      <c r="E190" s="972" t="s">
        <v>44</v>
      </c>
      <c r="F190" s="38"/>
      <c r="G190" s="47"/>
      <c r="H190" s="47"/>
      <c r="I190" s="47"/>
      <c r="J190" s="1552" t="s">
        <v>96</v>
      </c>
      <c r="K190" s="224">
        <v>15</v>
      </c>
      <c r="L190" s="115">
        <v>15</v>
      </c>
      <c r="M190" s="120">
        <v>15</v>
      </c>
      <c r="O190" s="32"/>
    </row>
    <row r="191" spans="1:15" ht="13.5" customHeight="1" x14ac:dyDescent="0.2">
      <c r="A191" s="984"/>
      <c r="B191" s="985"/>
      <c r="C191" s="57"/>
      <c r="D191" s="1547"/>
      <c r="E191" s="64"/>
      <c r="F191" s="992"/>
      <c r="G191" s="76"/>
      <c r="H191" s="76"/>
      <c r="I191" s="76"/>
      <c r="J191" s="1553"/>
      <c r="K191" s="225"/>
      <c r="L191" s="495"/>
      <c r="M191" s="322"/>
    </row>
    <row r="192" spans="1:15" ht="13.5" customHeight="1" x14ac:dyDescent="0.2">
      <c r="A192" s="938"/>
      <c r="B192" s="985"/>
      <c r="C192" s="940"/>
      <c r="D192" s="1432" t="s">
        <v>80</v>
      </c>
      <c r="E192" s="1081"/>
      <c r="F192" s="1085"/>
      <c r="G192" s="51"/>
      <c r="H192" s="51"/>
      <c r="I192" s="51"/>
      <c r="J192" s="1087" t="s">
        <v>99</v>
      </c>
      <c r="K192" s="1077">
        <v>172</v>
      </c>
      <c r="L192" s="393">
        <v>172</v>
      </c>
      <c r="M192" s="390">
        <v>172</v>
      </c>
    </row>
    <row r="193" spans="1:13" ht="12" customHeight="1" x14ac:dyDescent="0.2">
      <c r="A193" s="984"/>
      <c r="B193" s="985"/>
      <c r="C193" s="855"/>
      <c r="D193" s="1545"/>
      <c r="E193" s="1082"/>
      <c r="F193" s="1086"/>
      <c r="G193" s="50"/>
      <c r="H193" s="50"/>
      <c r="I193" s="50"/>
      <c r="J193" s="413"/>
      <c r="K193" s="1078"/>
      <c r="L193" s="97"/>
      <c r="M193" s="19"/>
    </row>
    <row r="194" spans="1:13" ht="21.75" customHeight="1" x14ac:dyDescent="0.2">
      <c r="A194" s="1084"/>
      <c r="B194" s="1083"/>
      <c r="C194" s="126"/>
      <c r="D194" s="1491" t="s">
        <v>356</v>
      </c>
      <c r="E194" s="1079"/>
      <c r="F194" s="38"/>
      <c r="G194" s="47"/>
      <c r="H194" s="47"/>
      <c r="I194" s="47"/>
      <c r="J194" s="1439" t="s">
        <v>336</v>
      </c>
      <c r="K194" s="224">
        <v>30</v>
      </c>
      <c r="L194" s="115"/>
      <c r="M194" s="120"/>
    </row>
    <row r="195" spans="1:13" ht="12.75" customHeight="1" x14ac:dyDescent="0.2">
      <c r="A195" s="1084"/>
      <c r="B195" s="1083"/>
      <c r="C195" s="57"/>
      <c r="D195" s="1547"/>
      <c r="E195" s="328"/>
      <c r="F195" s="1086"/>
      <c r="G195" s="76"/>
      <c r="H195" s="76"/>
      <c r="I195" s="76"/>
      <c r="J195" s="1477"/>
      <c r="K195" s="311"/>
      <c r="L195" s="495"/>
      <c r="M195" s="322"/>
    </row>
    <row r="196" spans="1:13" ht="24.75" customHeight="1" x14ac:dyDescent="0.2">
      <c r="A196" s="984"/>
      <c r="B196" s="985"/>
      <c r="C196" s="126"/>
      <c r="D196" s="1491" t="s">
        <v>289</v>
      </c>
      <c r="E196" s="972"/>
      <c r="F196" s="38"/>
      <c r="G196" s="47"/>
      <c r="H196" s="47"/>
      <c r="I196" s="47"/>
      <c r="J196" s="950" t="s">
        <v>220</v>
      </c>
      <c r="K196" s="224"/>
      <c r="L196" s="115">
        <v>10</v>
      </c>
      <c r="M196" s="120">
        <v>10</v>
      </c>
    </row>
    <row r="197" spans="1:13" ht="12.75" customHeight="1" x14ac:dyDescent="0.2">
      <c r="A197" s="984"/>
      <c r="B197" s="985"/>
      <c r="C197" s="57"/>
      <c r="D197" s="1547"/>
      <c r="E197" s="64"/>
      <c r="F197" s="992"/>
      <c r="G197" s="76"/>
      <c r="H197" s="76"/>
      <c r="I197" s="76"/>
      <c r="J197" s="121"/>
      <c r="K197" s="311"/>
      <c r="L197" s="495"/>
      <c r="M197" s="322"/>
    </row>
    <row r="198" spans="1:13" ht="14.25" customHeight="1" x14ac:dyDescent="0.2">
      <c r="A198" s="1444"/>
      <c r="B198" s="1445"/>
      <c r="C198" s="1546"/>
      <c r="D198" s="1521" t="s">
        <v>183</v>
      </c>
      <c r="E198" s="1548" t="s">
        <v>152</v>
      </c>
      <c r="F198" s="35"/>
      <c r="G198" s="38"/>
      <c r="H198" s="47"/>
      <c r="I198" s="47"/>
      <c r="J198" s="950" t="s">
        <v>60</v>
      </c>
      <c r="K198" s="218">
        <v>18</v>
      </c>
      <c r="L198" s="319">
        <v>18</v>
      </c>
      <c r="M198" s="442">
        <v>18</v>
      </c>
    </row>
    <row r="199" spans="1:13" ht="16.5" customHeight="1" x14ac:dyDescent="0.2">
      <c r="A199" s="1444"/>
      <c r="B199" s="1445"/>
      <c r="C199" s="1546"/>
      <c r="D199" s="1547"/>
      <c r="E199" s="1549"/>
      <c r="F199" s="42"/>
      <c r="G199" s="88"/>
      <c r="H199" s="34"/>
      <c r="I199" s="34"/>
      <c r="J199" s="121" t="s">
        <v>69</v>
      </c>
      <c r="K199" s="159">
        <v>7</v>
      </c>
      <c r="L199" s="30">
        <v>7</v>
      </c>
      <c r="M199" s="16">
        <v>7</v>
      </c>
    </row>
    <row r="200" spans="1:13" ht="18" customHeight="1" thickBot="1" x14ac:dyDescent="0.25">
      <c r="A200" s="883"/>
      <c r="B200" s="884"/>
      <c r="C200" s="882"/>
      <c r="D200" s="564"/>
      <c r="E200" s="565"/>
      <c r="F200" s="53" t="s">
        <v>5</v>
      </c>
      <c r="G200" s="123">
        <f>SUM(G173:G199)</f>
        <v>1647.4</v>
      </c>
      <c r="H200" s="123">
        <f t="shared" ref="H200:I200" si="2">SUM(H173:H199)</f>
        <v>1553.1</v>
      </c>
      <c r="I200" s="123">
        <f t="shared" si="2"/>
        <v>1398.7</v>
      </c>
      <c r="J200" s="566"/>
      <c r="K200" s="282"/>
      <c r="L200" s="110"/>
      <c r="M200" s="244"/>
    </row>
    <row r="201" spans="1:13" ht="11.25" customHeight="1" x14ac:dyDescent="0.2">
      <c r="A201" s="956" t="s">
        <v>4</v>
      </c>
      <c r="B201" s="958" t="s">
        <v>26</v>
      </c>
      <c r="C201" s="953" t="s">
        <v>6</v>
      </c>
      <c r="D201" s="1566" t="s">
        <v>261</v>
      </c>
      <c r="E201" s="1568"/>
      <c r="F201" s="109" t="s">
        <v>23</v>
      </c>
      <c r="G201" s="124">
        <f>8.1-4.3</f>
        <v>3.8</v>
      </c>
      <c r="H201" s="124">
        <v>577.5</v>
      </c>
      <c r="I201" s="124">
        <v>1478.9</v>
      </c>
      <c r="J201" s="264"/>
      <c r="K201" s="125"/>
      <c r="L201" s="128"/>
      <c r="M201" s="129"/>
    </row>
    <row r="202" spans="1:13" ht="11.25" customHeight="1" x14ac:dyDescent="0.2">
      <c r="A202" s="957"/>
      <c r="B202" s="959"/>
      <c r="C202" s="954"/>
      <c r="D202" s="1567"/>
      <c r="E202" s="1569"/>
      <c r="F202" s="38" t="s">
        <v>53</v>
      </c>
      <c r="G202" s="47">
        <v>233.3</v>
      </c>
      <c r="H202" s="47">
        <v>0</v>
      </c>
      <c r="I202" s="47">
        <v>0</v>
      </c>
      <c r="J202" s="976"/>
      <c r="K202" s="58"/>
      <c r="L202" s="23"/>
      <c r="M202" s="24"/>
    </row>
    <row r="203" spans="1:13" ht="11.25" customHeight="1" x14ac:dyDescent="0.2">
      <c r="A203" s="957"/>
      <c r="B203" s="959"/>
      <c r="C203" s="954"/>
      <c r="D203" s="1567"/>
      <c r="E203" s="1569"/>
      <c r="F203" s="38" t="s">
        <v>61</v>
      </c>
      <c r="G203" s="47">
        <v>447.2</v>
      </c>
      <c r="H203" s="47">
        <v>22</v>
      </c>
      <c r="I203" s="47">
        <v>22</v>
      </c>
      <c r="J203" s="976"/>
      <c r="K203" s="58"/>
      <c r="L203" s="23"/>
      <c r="M203" s="24"/>
    </row>
    <row r="204" spans="1:13" ht="11.25" customHeight="1" x14ac:dyDescent="0.2">
      <c r="A204" s="957"/>
      <c r="B204" s="959"/>
      <c r="C204" s="954"/>
      <c r="D204" s="1567"/>
      <c r="E204" s="1569"/>
      <c r="F204" s="38" t="s">
        <v>63</v>
      </c>
      <c r="G204" s="47">
        <v>155.30000000000001</v>
      </c>
      <c r="H204" s="38"/>
      <c r="I204" s="47"/>
      <c r="J204" s="976"/>
      <c r="K204" s="58"/>
      <c r="L204" s="23"/>
      <c r="M204" s="24"/>
    </row>
    <row r="205" spans="1:13" ht="11.25" customHeight="1" x14ac:dyDescent="0.2">
      <c r="A205" s="1048"/>
      <c r="B205" s="1049"/>
      <c r="C205" s="1047"/>
      <c r="D205" s="1567"/>
      <c r="E205" s="1569"/>
      <c r="F205" s="38" t="s">
        <v>316</v>
      </c>
      <c r="G205" s="47">
        <v>4.3</v>
      </c>
      <c r="H205" s="47"/>
      <c r="I205" s="47"/>
      <c r="J205" s="1050"/>
      <c r="K205" s="58"/>
      <c r="L205" s="23"/>
      <c r="M205" s="24"/>
    </row>
    <row r="206" spans="1:13" ht="11.25" customHeight="1" x14ac:dyDescent="0.2">
      <c r="A206" s="957"/>
      <c r="B206" s="959"/>
      <c r="C206" s="954"/>
      <c r="D206" s="1567"/>
      <c r="E206" s="1569"/>
      <c r="F206" s="38" t="s">
        <v>41</v>
      </c>
      <c r="G206" s="47">
        <v>997</v>
      </c>
      <c r="H206" s="47">
        <v>67.3</v>
      </c>
      <c r="I206" s="47">
        <f>I214+I218</f>
        <v>0</v>
      </c>
      <c r="J206" s="976"/>
      <c r="K206" s="58"/>
      <c r="L206" s="23"/>
      <c r="M206" s="24"/>
    </row>
    <row r="207" spans="1:13" ht="15" customHeight="1" x14ac:dyDescent="0.2">
      <c r="A207" s="1564"/>
      <c r="B207" s="1565"/>
      <c r="C207" s="1546"/>
      <c r="D207" s="1521" t="s">
        <v>134</v>
      </c>
      <c r="E207" s="61" t="s">
        <v>282</v>
      </c>
      <c r="F207" s="991"/>
      <c r="G207" s="51"/>
      <c r="H207" s="991"/>
      <c r="I207" s="51"/>
      <c r="J207" s="1560" t="s">
        <v>128</v>
      </c>
      <c r="K207" s="996">
        <v>1</v>
      </c>
      <c r="L207" s="995"/>
      <c r="M207" s="993"/>
    </row>
    <row r="208" spans="1:13" ht="14.25" customHeight="1" x14ac:dyDescent="0.2">
      <c r="A208" s="1564"/>
      <c r="B208" s="1565"/>
      <c r="C208" s="1546"/>
      <c r="D208" s="1491"/>
      <c r="E208" s="433" t="s">
        <v>152</v>
      </c>
      <c r="F208" s="38"/>
      <c r="G208" s="47"/>
      <c r="H208" s="38"/>
      <c r="I208" s="47"/>
      <c r="J208" s="1561"/>
      <c r="K208" s="563"/>
      <c r="L208" s="968"/>
      <c r="M208" s="994"/>
    </row>
    <row r="209" spans="1:13" ht="25.5" customHeight="1" x14ac:dyDescent="0.2">
      <c r="A209" s="1564"/>
      <c r="B209" s="1565"/>
      <c r="C209" s="1546"/>
      <c r="D209" s="1570"/>
      <c r="E209" s="1002" t="s">
        <v>294</v>
      </c>
      <c r="F209" s="992"/>
      <c r="G209" s="50"/>
      <c r="H209" s="992"/>
      <c r="I209" s="50"/>
      <c r="J209" s="14" t="s">
        <v>242</v>
      </c>
      <c r="K209" s="15">
        <v>100</v>
      </c>
      <c r="L209" s="30"/>
      <c r="M209" s="16"/>
    </row>
    <row r="210" spans="1:13" ht="24.75" customHeight="1" x14ac:dyDescent="0.2">
      <c r="A210" s="957"/>
      <c r="B210" s="959"/>
      <c r="C210" s="954"/>
      <c r="D210" s="1562" t="s">
        <v>275</v>
      </c>
      <c r="E210" s="902" t="s">
        <v>282</v>
      </c>
      <c r="F210" s="38"/>
      <c r="G210" s="47"/>
      <c r="H210" s="38"/>
      <c r="I210" s="47"/>
      <c r="J210" s="964" t="s">
        <v>92</v>
      </c>
      <c r="K210" s="967"/>
      <c r="L210" s="968">
        <v>20</v>
      </c>
      <c r="M210" s="994">
        <v>80</v>
      </c>
    </row>
    <row r="211" spans="1:13" ht="15" customHeight="1" x14ac:dyDescent="0.2">
      <c r="A211" s="957"/>
      <c r="B211" s="959"/>
      <c r="C211" s="954"/>
      <c r="D211" s="1563"/>
      <c r="E211" s="903"/>
      <c r="F211" s="992"/>
      <c r="G211" s="50"/>
      <c r="H211" s="992"/>
      <c r="I211" s="50"/>
      <c r="J211" s="978"/>
      <c r="K211" s="30"/>
      <c r="L211" s="30"/>
      <c r="M211" s="16"/>
    </row>
    <row r="212" spans="1:13" ht="24.75" customHeight="1" x14ac:dyDescent="0.2">
      <c r="A212" s="1564"/>
      <c r="B212" s="1565"/>
      <c r="C212" s="1546"/>
      <c r="D212" s="1433" t="s">
        <v>126</v>
      </c>
      <c r="E212" s="61" t="s">
        <v>283</v>
      </c>
      <c r="F212" s="38"/>
      <c r="G212" s="47"/>
      <c r="H212" s="38"/>
      <c r="I212" s="47"/>
      <c r="J212" s="1560" t="s">
        <v>127</v>
      </c>
      <c r="K212" s="599"/>
      <c r="L212" s="968">
        <v>1</v>
      </c>
      <c r="M212" s="994"/>
    </row>
    <row r="213" spans="1:13" ht="15" customHeight="1" x14ac:dyDescent="0.2">
      <c r="A213" s="1564"/>
      <c r="B213" s="1565"/>
      <c r="C213" s="1546"/>
      <c r="D213" s="1433"/>
      <c r="E213" s="904" t="s">
        <v>202</v>
      </c>
      <c r="F213" s="38"/>
      <c r="G213" s="47"/>
      <c r="H213" s="38"/>
      <c r="I213" s="47"/>
      <c r="J213" s="1561"/>
      <c r="K213" s="968"/>
      <c r="L213" s="968"/>
      <c r="M213" s="994"/>
    </row>
    <row r="214" spans="1:13" ht="16.5" customHeight="1" x14ac:dyDescent="0.2">
      <c r="A214" s="1564"/>
      <c r="B214" s="1565"/>
      <c r="C214" s="1546"/>
      <c r="D214" s="1461"/>
      <c r="E214" s="233" t="s">
        <v>294</v>
      </c>
      <c r="F214" s="38"/>
      <c r="G214" s="47"/>
      <c r="H214" s="38"/>
      <c r="I214" s="47"/>
      <c r="J214" s="14" t="s">
        <v>113</v>
      </c>
      <c r="K214" s="15">
        <v>1</v>
      </c>
      <c r="L214" s="30"/>
      <c r="M214" s="16"/>
    </row>
    <row r="215" spans="1:13" ht="14.25" customHeight="1" x14ac:dyDescent="0.2">
      <c r="A215" s="1444"/>
      <c r="B215" s="1445"/>
      <c r="C215" s="1546"/>
      <c r="D215" s="1432" t="s">
        <v>197</v>
      </c>
      <c r="E215" s="1571" t="s">
        <v>298</v>
      </c>
      <c r="F215" s="991"/>
      <c r="G215" s="51"/>
      <c r="H215" s="991"/>
      <c r="I215" s="51"/>
      <c r="J215" s="964" t="s">
        <v>207</v>
      </c>
      <c r="K215" s="117" t="s">
        <v>49</v>
      </c>
      <c r="L215" s="117"/>
      <c r="M215" s="181"/>
    </row>
    <row r="216" spans="1:13" ht="14.25" customHeight="1" x14ac:dyDescent="0.2">
      <c r="A216" s="1444"/>
      <c r="B216" s="1445"/>
      <c r="C216" s="1546"/>
      <c r="D216" s="1433"/>
      <c r="E216" s="1572"/>
      <c r="F216" s="38"/>
      <c r="G216" s="47"/>
      <c r="H216" s="38"/>
      <c r="I216" s="47"/>
      <c r="J216" s="964"/>
      <c r="K216" s="319"/>
      <c r="L216" s="117"/>
      <c r="M216" s="181"/>
    </row>
    <row r="217" spans="1:13" ht="9.75" customHeight="1" x14ac:dyDescent="0.2">
      <c r="A217" s="1444"/>
      <c r="B217" s="1445"/>
      <c r="C217" s="1546"/>
      <c r="D217" s="1481"/>
      <c r="E217" s="1573"/>
      <c r="F217" s="992"/>
      <c r="G217" s="50"/>
      <c r="H217" s="992"/>
      <c r="I217" s="50"/>
      <c r="J217" s="14"/>
      <c r="K217" s="30"/>
      <c r="L217" s="30"/>
      <c r="M217" s="16"/>
    </row>
    <row r="218" spans="1:13" ht="14.25" customHeight="1" x14ac:dyDescent="0.2">
      <c r="A218" s="1444"/>
      <c r="B218" s="1445"/>
      <c r="C218" s="1546"/>
      <c r="D218" s="1432" t="s">
        <v>357</v>
      </c>
      <c r="E218" s="1571" t="s">
        <v>298</v>
      </c>
      <c r="F218" s="38"/>
      <c r="G218" s="51"/>
      <c r="H218" s="991"/>
      <c r="I218" s="51"/>
      <c r="J218" s="964" t="s">
        <v>200</v>
      </c>
      <c r="K218" s="319"/>
      <c r="L218" s="1003" t="s">
        <v>49</v>
      </c>
      <c r="M218" s="220"/>
    </row>
    <row r="219" spans="1:13" ht="13.5" customHeight="1" x14ac:dyDescent="0.2">
      <c r="A219" s="1444"/>
      <c r="B219" s="1445"/>
      <c r="C219" s="1546"/>
      <c r="D219" s="1433"/>
      <c r="E219" s="1572"/>
      <c r="F219" s="38"/>
      <c r="G219" s="47"/>
      <c r="H219" s="38"/>
      <c r="I219" s="47"/>
      <c r="J219" s="964"/>
      <c r="K219" s="968"/>
      <c r="L219" s="117"/>
      <c r="M219" s="181"/>
    </row>
    <row r="220" spans="1:13" ht="14.25" customHeight="1" x14ac:dyDescent="0.2">
      <c r="A220" s="1444"/>
      <c r="B220" s="1445"/>
      <c r="C220" s="1546"/>
      <c r="D220" s="1434"/>
      <c r="E220" s="1573"/>
      <c r="F220" s="992"/>
      <c r="G220" s="50"/>
      <c r="H220" s="992"/>
      <c r="I220" s="50"/>
      <c r="J220" s="14"/>
      <c r="K220" s="30"/>
      <c r="L220" s="30"/>
      <c r="M220" s="16"/>
    </row>
    <row r="221" spans="1:13" ht="29.25" customHeight="1" x14ac:dyDescent="0.2">
      <c r="A221" s="1444"/>
      <c r="B221" s="1445"/>
      <c r="C221" s="1546"/>
      <c r="D221" s="1432" t="s">
        <v>139</v>
      </c>
      <c r="E221" s="1522" t="s">
        <v>299</v>
      </c>
      <c r="F221" s="991"/>
      <c r="G221" s="51"/>
      <c r="H221" s="991"/>
      <c r="I221" s="51"/>
      <c r="J221" s="608" t="s">
        <v>149</v>
      </c>
      <c r="K221" s="290">
        <v>8</v>
      </c>
      <c r="L221" s="568">
        <v>8</v>
      </c>
      <c r="M221" s="165">
        <v>8</v>
      </c>
    </row>
    <row r="222" spans="1:13" ht="27.75" customHeight="1" x14ac:dyDescent="0.2">
      <c r="A222" s="1444"/>
      <c r="B222" s="1445"/>
      <c r="C222" s="1546"/>
      <c r="D222" s="1434"/>
      <c r="E222" s="1533"/>
      <c r="F222" s="992"/>
      <c r="G222" s="50"/>
      <c r="H222" s="992"/>
      <c r="I222" s="50"/>
      <c r="J222" s="14" t="s">
        <v>358</v>
      </c>
      <c r="K222" s="30">
        <v>6</v>
      </c>
      <c r="L222" s="15"/>
      <c r="M222" s="16"/>
    </row>
    <row r="223" spans="1:13" ht="18" customHeight="1" thickBot="1" x14ac:dyDescent="0.25">
      <c r="A223" s="883"/>
      <c r="B223" s="884"/>
      <c r="C223" s="882"/>
      <c r="D223" s="564"/>
      <c r="E223" s="565"/>
      <c r="F223" s="81" t="s">
        <v>5</v>
      </c>
      <c r="G223" s="123">
        <f>SUM(G201:G222)</f>
        <v>1840.9</v>
      </c>
      <c r="H223" s="123">
        <f>SUM(H201:H222)</f>
        <v>666.8</v>
      </c>
      <c r="I223" s="123">
        <f>SUM(I201:I222)</f>
        <v>1500.9</v>
      </c>
      <c r="J223" s="566"/>
      <c r="K223" s="282"/>
      <c r="L223" s="110"/>
      <c r="M223" s="244"/>
    </row>
    <row r="224" spans="1:13" ht="14.25" customHeight="1" thickBot="1" x14ac:dyDescent="0.25">
      <c r="A224" s="54" t="s">
        <v>4</v>
      </c>
      <c r="B224" s="45" t="s">
        <v>26</v>
      </c>
      <c r="C224" s="1506" t="s">
        <v>7</v>
      </c>
      <c r="D224" s="1506"/>
      <c r="E224" s="1506"/>
      <c r="F224" s="1577"/>
      <c r="G224" s="122">
        <f>G223+G200</f>
        <v>3488.3</v>
      </c>
      <c r="H224" s="122">
        <f>H223+H200</f>
        <v>2219.9</v>
      </c>
      <c r="I224" s="122">
        <f>I223+I200</f>
        <v>2899.6</v>
      </c>
      <c r="J224" s="1578"/>
      <c r="K224" s="1534"/>
      <c r="L224" s="1534"/>
      <c r="M224" s="1535"/>
    </row>
    <row r="225" spans="1:13" ht="14.25" customHeight="1" thickBot="1" x14ac:dyDescent="0.25">
      <c r="A225" s="54" t="s">
        <v>4</v>
      </c>
      <c r="B225" s="1579" t="s">
        <v>8</v>
      </c>
      <c r="C225" s="1580"/>
      <c r="D225" s="1580"/>
      <c r="E225" s="1580"/>
      <c r="F225" s="1581"/>
      <c r="G225" s="84">
        <f>G224+G171+G125</f>
        <v>29825.9</v>
      </c>
      <c r="H225" s="84">
        <f>H224+H171+H125</f>
        <v>36810</v>
      </c>
      <c r="I225" s="84">
        <f>I224+I171+I125</f>
        <v>33725.1</v>
      </c>
      <c r="J225" s="1582"/>
      <c r="K225" s="1582"/>
      <c r="L225" s="1582"/>
      <c r="M225" s="1583"/>
    </row>
    <row r="226" spans="1:13" ht="14.25" customHeight="1" thickBot="1" x14ac:dyDescent="0.25">
      <c r="A226" s="59" t="s">
        <v>32</v>
      </c>
      <c r="B226" s="1584" t="s">
        <v>51</v>
      </c>
      <c r="C226" s="1585"/>
      <c r="D226" s="1585"/>
      <c r="E226" s="1585"/>
      <c r="F226" s="1586"/>
      <c r="G226" s="85">
        <f>SUM(G225)</f>
        <v>29825.9</v>
      </c>
      <c r="H226" s="85">
        <f t="shared" ref="H226:I226" si="3">SUM(H225)</f>
        <v>36810</v>
      </c>
      <c r="I226" s="85">
        <f t="shared" si="3"/>
        <v>33725.1</v>
      </c>
      <c r="J226" s="1587"/>
      <c r="K226" s="1587"/>
      <c r="L226" s="1587"/>
      <c r="M226" s="1588"/>
    </row>
    <row r="227" spans="1:13" ht="14.25" customHeight="1" x14ac:dyDescent="0.2">
      <c r="A227" s="1619"/>
      <c r="B227" s="1619"/>
      <c r="C227" s="1619"/>
      <c r="D227" s="1619"/>
      <c r="E227" s="1619"/>
      <c r="F227" s="1619"/>
      <c r="G227" s="1619"/>
      <c r="H227" s="1619"/>
      <c r="I227" s="420"/>
      <c r="J227" s="60"/>
      <c r="K227" s="60"/>
      <c r="L227" s="60"/>
      <c r="M227" s="60"/>
    </row>
    <row r="228" spans="1:13" s="4" customFormat="1" ht="12" customHeight="1" x14ac:dyDescent="0.2">
      <c r="A228" s="332"/>
      <c r="B228" s="304"/>
      <c r="C228" s="304"/>
      <c r="D228" s="304"/>
      <c r="E228" s="696"/>
      <c r="F228" s="304"/>
      <c r="G228" s="304"/>
      <c r="H228" s="304"/>
      <c r="I228" s="304"/>
      <c r="J228" s="304"/>
      <c r="K228" s="332"/>
      <c r="L228" s="332"/>
      <c r="M228" s="332"/>
    </row>
    <row r="229" spans="1:13" s="5" customFormat="1" ht="15" customHeight="1" thickBot="1" x14ac:dyDescent="0.25">
      <c r="A229" s="1620" t="s">
        <v>12</v>
      </c>
      <c r="B229" s="1620"/>
      <c r="C229" s="1620"/>
      <c r="D229" s="1620"/>
      <c r="E229" s="1620"/>
      <c r="F229" s="1620"/>
      <c r="G229" s="92"/>
      <c r="H229" s="92"/>
      <c r="I229" s="92"/>
      <c r="J229" s="60"/>
      <c r="K229" s="60"/>
      <c r="L229" s="60"/>
      <c r="M229" s="60"/>
    </row>
    <row r="230" spans="1:13" ht="62.25" customHeight="1" thickBot="1" x14ac:dyDescent="0.25">
      <c r="A230" s="1621" t="s">
        <v>9</v>
      </c>
      <c r="B230" s="1622"/>
      <c r="C230" s="1622"/>
      <c r="D230" s="1622"/>
      <c r="E230" s="1622"/>
      <c r="F230" s="1623"/>
      <c r="G230" s="305" t="s">
        <v>212</v>
      </c>
      <c r="H230" s="316" t="s">
        <v>147</v>
      </c>
      <c r="I230" s="316" t="s">
        <v>213</v>
      </c>
      <c r="J230" s="10"/>
      <c r="K230" s="10"/>
      <c r="L230" s="10"/>
      <c r="M230" s="10"/>
    </row>
    <row r="231" spans="1:13" ht="14.25" customHeight="1" x14ac:dyDescent="0.2">
      <c r="A231" s="1624" t="s">
        <v>13</v>
      </c>
      <c r="B231" s="1625"/>
      <c r="C231" s="1625"/>
      <c r="D231" s="1625"/>
      <c r="E231" s="1625"/>
      <c r="F231" s="1626"/>
      <c r="G231" s="306">
        <f>G232+G240+G241+G242+G239</f>
        <v>25890.2</v>
      </c>
      <c r="H231" s="368">
        <f>H232+H240+H241+H242+H239</f>
        <v>28071.200000000001</v>
      </c>
      <c r="I231" s="368">
        <f>I232+I240+I241+I242+I239</f>
        <v>19310.400000000001</v>
      </c>
      <c r="J231" s="10"/>
      <c r="K231" s="10"/>
      <c r="L231" s="10"/>
      <c r="M231" s="10"/>
    </row>
    <row r="232" spans="1:13" ht="14.25" customHeight="1" x14ac:dyDescent="0.2">
      <c r="A232" s="1627" t="s">
        <v>70</v>
      </c>
      <c r="B232" s="1628"/>
      <c r="C232" s="1628"/>
      <c r="D232" s="1628"/>
      <c r="E232" s="1628"/>
      <c r="F232" s="1629"/>
      <c r="G232" s="307">
        <f>SUM(G233:G238)</f>
        <v>20417.599999999999</v>
      </c>
      <c r="H232" s="307">
        <f t="shared" ref="H232:I232" si="4">SUM(H233:H238)</f>
        <v>27639.9</v>
      </c>
      <c r="I232" s="367">
        <f t="shared" si="4"/>
        <v>18879.099999999999</v>
      </c>
      <c r="J232" s="10"/>
      <c r="K232" s="10"/>
      <c r="L232" s="10"/>
      <c r="M232" s="10"/>
    </row>
    <row r="233" spans="1:13" ht="14.25" customHeight="1" x14ac:dyDescent="0.2">
      <c r="A233" s="1574" t="s">
        <v>18</v>
      </c>
      <c r="B233" s="1575"/>
      <c r="C233" s="1575"/>
      <c r="D233" s="1575"/>
      <c r="E233" s="1575"/>
      <c r="F233" s="1576"/>
      <c r="G233" s="1051">
        <f>SUMIF(F16:F226,"SB",G16:G226)</f>
        <v>7625.7</v>
      </c>
      <c r="H233" s="1051">
        <f>SUMIF(F16:F226,"SB",H16:H226)</f>
        <v>15938.4</v>
      </c>
      <c r="I233" s="1051">
        <f>SUMIF(F16:F226,"SB",I16:I226)</f>
        <v>12027.6</v>
      </c>
      <c r="J233" s="32"/>
      <c r="K233" s="10"/>
      <c r="L233" s="10"/>
      <c r="M233" s="10"/>
    </row>
    <row r="234" spans="1:13" ht="14.25" customHeight="1" x14ac:dyDescent="0.2">
      <c r="A234" s="1589" t="s">
        <v>62</v>
      </c>
      <c r="B234" s="1590"/>
      <c r="C234" s="1590"/>
      <c r="D234" s="1590"/>
      <c r="E234" s="1590"/>
      <c r="F234" s="1591"/>
      <c r="G234" s="1051">
        <f>SUMIF(F16:F226,"SB(VR)",G16:G226)</f>
        <v>1900</v>
      </c>
      <c r="H234" s="1051">
        <f>SUMIF(F16:F226,"SB(VR)",H16:H226)</f>
        <v>1218</v>
      </c>
      <c r="I234" s="1051">
        <f>SUMIF(F16:F226,"SB(VR)",I16:I226)</f>
        <v>1483.6</v>
      </c>
      <c r="J234" s="10"/>
      <c r="K234" s="10"/>
      <c r="L234" s="10"/>
      <c r="M234" s="10"/>
    </row>
    <row r="235" spans="1:13" ht="29.25" customHeight="1" x14ac:dyDescent="0.2">
      <c r="A235" s="1608" t="s">
        <v>110</v>
      </c>
      <c r="B235" s="1609"/>
      <c r="C235" s="1609"/>
      <c r="D235" s="1609"/>
      <c r="E235" s="1609"/>
      <c r="F235" s="1610"/>
      <c r="G235" s="34">
        <f>SUMIF(F16:F224,"SB(ES)",G16:G224)</f>
        <v>1003.7</v>
      </c>
      <c r="H235" s="34">
        <f>SUMIF(F16:F224,"SB(ES)",H16:H224)</f>
        <v>430.2</v>
      </c>
      <c r="I235" s="34">
        <f>SUMIF(F16:F224,"SB(ES)",I16:I224)</f>
        <v>0</v>
      </c>
      <c r="J235" s="10"/>
      <c r="K235" s="10"/>
      <c r="L235" s="10"/>
      <c r="M235" s="10"/>
    </row>
    <row r="236" spans="1:13" ht="14.25" customHeight="1" x14ac:dyDescent="0.2">
      <c r="A236" s="1608" t="s">
        <v>159</v>
      </c>
      <c r="B236" s="1609"/>
      <c r="C236" s="1609"/>
      <c r="D236" s="1609"/>
      <c r="E236" s="1609"/>
      <c r="F236" s="1610"/>
      <c r="G236" s="34">
        <f>SUMIF(F16:F224,"SB(VB)",G16:G224)</f>
        <v>5000</v>
      </c>
      <c r="H236" s="34">
        <f>SUMIF(F16:F224,"SB(VB)",H16:H224)</f>
        <v>5000</v>
      </c>
      <c r="I236" s="34">
        <f>SUMIF(F16:F224,"SB(VB)",I16:I224)</f>
        <v>0</v>
      </c>
      <c r="J236" s="10"/>
      <c r="K236" s="10"/>
      <c r="L236" s="10"/>
      <c r="M236" s="10"/>
    </row>
    <row r="237" spans="1:13" ht="28.5" customHeight="1" x14ac:dyDescent="0.2">
      <c r="A237" s="1376" t="s">
        <v>184</v>
      </c>
      <c r="B237" s="1614"/>
      <c r="C237" s="1614"/>
      <c r="D237" s="1614"/>
      <c r="E237" s="1614"/>
      <c r="F237" s="1615"/>
      <c r="G237" s="34">
        <f>SUMIF(F16:F226,"SB(KPP)",G16:G226)</f>
        <v>4883.8999999999996</v>
      </c>
      <c r="H237" s="34">
        <f>SUMIF(F16:F226,"SB(KPP)",H16:H226)</f>
        <v>5053.3</v>
      </c>
      <c r="I237" s="34">
        <f>SUMIF(F16:F226,"SB(KPP)",I16:I226)</f>
        <v>5367.9</v>
      </c>
      <c r="J237" s="10"/>
      <c r="K237" s="10"/>
      <c r="L237" s="10"/>
      <c r="M237" s="10"/>
    </row>
    <row r="238" spans="1:13" ht="28.5" customHeight="1" x14ac:dyDescent="0.2">
      <c r="A238" s="1376" t="s">
        <v>317</v>
      </c>
      <c r="B238" s="1377"/>
      <c r="C238" s="1377"/>
      <c r="D238" s="1377"/>
      <c r="E238" s="1377"/>
      <c r="F238" s="1378"/>
      <c r="G238" s="34">
        <f>SUMIF(F17:F227,"SB(ESA)",G17:G227)</f>
        <v>4.3</v>
      </c>
      <c r="H238" s="34">
        <f>SUMIF(F17:F227,"SB(ESA)",H17:H227)</f>
        <v>0</v>
      </c>
      <c r="I238" s="34">
        <f>SUMIF(F17:F227,"SB(ESA)",I17:I227)</f>
        <v>0</v>
      </c>
      <c r="J238" s="10"/>
      <c r="K238" s="10"/>
      <c r="L238" s="10"/>
      <c r="M238" s="10"/>
    </row>
    <row r="239" spans="1:13" ht="15.75" customHeight="1" x14ac:dyDescent="0.2">
      <c r="A239" s="1599" t="s">
        <v>377</v>
      </c>
      <c r="B239" s="1616"/>
      <c r="C239" s="1616"/>
      <c r="D239" s="1616"/>
      <c r="E239" s="1616"/>
      <c r="F239" s="1617"/>
      <c r="G239" s="148">
        <f>SUMIF(F14:F226,"KPP",G14:G226)</f>
        <v>400</v>
      </c>
      <c r="H239" s="148">
        <f>SUMIF(F14:F226,"KPP",H14:H226)</f>
        <v>400</v>
      </c>
      <c r="I239" s="148">
        <f>SUMIF(F14:F226,"KPP",I14:I226)</f>
        <v>400</v>
      </c>
      <c r="J239" s="10"/>
      <c r="K239" s="10"/>
      <c r="L239" s="10"/>
      <c r="M239" s="10"/>
    </row>
    <row r="240" spans="1:13" ht="14.25" customHeight="1" x14ac:dyDescent="0.2">
      <c r="A240" s="1618" t="s">
        <v>73</v>
      </c>
      <c r="B240" s="1600"/>
      <c r="C240" s="1600"/>
      <c r="D240" s="1600"/>
      <c r="E240" s="1600"/>
      <c r="F240" s="1601"/>
      <c r="G240" s="148">
        <f>SUMIF(F16:F225,"SB(VRL)",G16:G225)</f>
        <v>270.89999999999998</v>
      </c>
      <c r="H240" s="148">
        <f>SUMIF(F16:F225,"SB(VRL)",H16:H225)</f>
        <v>31.3</v>
      </c>
      <c r="I240" s="148">
        <f>SUMIF(F16:F225,"SB(VRL)",I16:I225)</f>
        <v>31.3</v>
      </c>
      <c r="J240" s="10"/>
      <c r="K240" s="10"/>
      <c r="L240" s="10"/>
      <c r="M240" s="10"/>
    </row>
    <row r="241" spans="1:15" ht="14.25" customHeight="1" x14ac:dyDescent="0.2">
      <c r="A241" s="1599" t="s">
        <v>74</v>
      </c>
      <c r="B241" s="1600"/>
      <c r="C241" s="1600"/>
      <c r="D241" s="1600"/>
      <c r="E241" s="1600"/>
      <c r="F241" s="1601"/>
      <c r="G241" s="148">
        <f>SUMIF(F16:F226,"SB(ŽPL)",G16:G226)</f>
        <v>744.1</v>
      </c>
      <c r="H241" s="148">
        <f>SUMIF(F16:F226,"SB(ŽPL)",H16:H226)</f>
        <v>0</v>
      </c>
      <c r="I241" s="148">
        <f>SUMIF(F16:F226,"SB(ŽPL)",I16:I226)</f>
        <v>0</v>
      </c>
      <c r="J241" s="10"/>
      <c r="K241" s="10"/>
      <c r="L241" s="10"/>
      <c r="M241" s="10"/>
    </row>
    <row r="242" spans="1:15" ht="14.25" customHeight="1" x14ac:dyDescent="0.2">
      <c r="A242" s="1602" t="s">
        <v>116</v>
      </c>
      <c r="B242" s="1603"/>
      <c r="C242" s="1603"/>
      <c r="D242" s="1603"/>
      <c r="E242" s="1603"/>
      <c r="F242" s="1604"/>
      <c r="G242" s="148">
        <f>SUMIF(F16:F226,"SB(L)",G16:G226)</f>
        <v>4057.6</v>
      </c>
      <c r="H242" s="148">
        <f>SUMIF(F16:F226,"SB(L)",H16:H226)</f>
        <v>0</v>
      </c>
      <c r="I242" s="148">
        <f>SUMIF(F16:F226,"SB(L)",I16:I226)</f>
        <v>0</v>
      </c>
      <c r="J242" s="10"/>
      <c r="K242" s="10"/>
      <c r="L242" s="10"/>
      <c r="M242" s="10"/>
    </row>
    <row r="243" spans="1:15" ht="14.25" customHeight="1" x14ac:dyDescent="0.2">
      <c r="A243" s="1605" t="s">
        <v>14</v>
      </c>
      <c r="B243" s="1606"/>
      <c r="C243" s="1606"/>
      <c r="D243" s="1606"/>
      <c r="E243" s="1606"/>
      <c r="F243" s="1607"/>
      <c r="G243" s="149">
        <f>G245+G246+G247+G244</f>
        <v>3935.7</v>
      </c>
      <c r="H243" s="149">
        <f t="shared" ref="H243:I243" si="5">H245+H246+H247+H244</f>
        <v>8738.7999999999993</v>
      </c>
      <c r="I243" s="149">
        <f t="shared" si="5"/>
        <v>14414.7</v>
      </c>
      <c r="J243" s="10"/>
      <c r="K243" s="10"/>
      <c r="L243" s="10"/>
      <c r="M243" s="10"/>
    </row>
    <row r="244" spans="1:15" ht="14.25" customHeight="1" x14ac:dyDescent="0.2">
      <c r="A244" s="1608" t="s">
        <v>19</v>
      </c>
      <c r="B244" s="1609"/>
      <c r="C244" s="1609"/>
      <c r="D244" s="1609"/>
      <c r="E244" s="1609"/>
      <c r="F244" s="1610"/>
      <c r="G244" s="34">
        <f>SUMIF(F16:F226,"ES",G16:G226)</f>
        <v>1288.5999999999999</v>
      </c>
      <c r="H244" s="34">
        <f>SUMIF(F16:F226,"ES",H16:H226)</f>
        <v>2274.6</v>
      </c>
      <c r="I244" s="34">
        <f>SUMIF(F16:F226,"ES",I16:I226)</f>
        <v>1339.6</v>
      </c>
      <c r="J244" s="10"/>
      <c r="K244" s="10"/>
      <c r="L244" s="10"/>
      <c r="M244" s="10"/>
    </row>
    <row r="245" spans="1:15" ht="14.25" customHeight="1" x14ac:dyDescent="0.2">
      <c r="A245" s="1611" t="s">
        <v>20</v>
      </c>
      <c r="B245" s="1612"/>
      <c r="C245" s="1612"/>
      <c r="D245" s="1612"/>
      <c r="E245" s="1612"/>
      <c r="F245" s="1613"/>
      <c r="G245" s="34">
        <f>SUMIF(F16:F226,"KVJUD",G16:G226)</f>
        <v>1542</v>
      </c>
      <c r="H245" s="34">
        <f>SUMIF(F16:F226,"KVJUD",H16:H226)</f>
        <v>0</v>
      </c>
      <c r="I245" s="34">
        <f>SUMIF(F16:F226,"KVJUD",I16:I226)</f>
        <v>0</v>
      </c>
      <c r="J245" s="32"/>
      <c r="K245" s="32"/>
      <c r="L245" s="32"/>
      <c r="M245" s="32"/>
    </row>
    <row r="246" spans="1:15" ht="14.25" customHeight="1" x14ac:dyDescent="0.2">
      <c r="A246" s="1589" t="s">
        <v>21</v>
      </c>
      <c r="B246" s="1590"/>
      <c r="C246" s="1590"/>
      <c r="D246" s="1590"/>
      <c r="E246" s="1590"/>
      <c r="F246" s="1591"/>
      <c r="G246" s="34">
        <f>SUMIF(F16:F226,"LRVB",G16:G226)</f>
        <v>1000</v>
      </c>
      <c r="H246" s="34">
        <f>SUMIF(F16:F226,"LRVB",H16:H226)</f>
        <v>6350</v>
      </c>
      <c r="I246" s="34">
        <f>SUMIF(F16:F226,"LRVB",I16:I226)</f>
        <v>13015.1</v>
      </c>
      <c r="J246" s="32"/>
      <c r="K246" s="32"/>
      <c r="L246" s="32"/>
      <c r="M246" s="32"/>
    </row>
    <row r="247" spans="1:15" ht="14.25" customHeight="1" x14ac:dyDescent="0.2">
      <c r="A247" s="1592" t="s">
        <v>22</v>
      </c>
      <c r="B247" s="1593"/>
      <c r="C247" s="1593"/>
      <c r="D247" s="1593"/>
      <c r="E247" s="1593"/>
      <c r="F247" s="1594"/>
      <c r="G247" s="34">
        <f>SUMIF(F16:F226,"Kt",G16:G226)</f>
        <v>105.1</v>
      </c>
      <c r="H247" s="34">
        <f>SUMIF(F16:F226,"Kt",H16:H226)</f>
        <v>114.2</v>
      </c>
      <c r="I247" s="34">
        <f>SUMIF(F16:F226,"Kt",I16:I226)</f>
        <v>60</v>
      </c>
      <c r="J247" s="32"/>
      <c r="K247" s="32"/>
      <c r="L247" s="32"/>
      <c r="M247" s="32"/>
    </row>
    <row r="248" spans="1:15" ht="14.25" customHeight="1" thickBot="1" x14ac:dyDescent="0.25">
      <c r="A248" s="1595" t="s">
        <v>15</v>
      </c>
      <c r="B248" s="1596"/>
      <c r="C248" s="1596"/>
      <c r="D248" s="1596"/>
      <c r="E248" s="1596"/>
      <c r="F248" s="1597"/>
      <c r="G248" s="150">
        <f>SUM(G231,G243)</f>
        <v>29825.9</v>
      </c>
      <c r="H248" s="150">
        <f>SUM(H231,H243)</f>
        <v>36810</v>
      </c>
      <c r="I248" s="150">
        <f>SUM(I231,I243)</f>
        <v>33725.1</v>
      </c>
      <c r="J248" s="32"/>
      <c r="K248" s="32"/>
      <c r="L248" s="32"/>
      <c r="M248" s="32"/>
    </row>
    <row r="249" spans="1:15" x14ac:dyDescent="0.2">
      <c r="F249" s="299"/>
      <c r="G249" s="300"/>
      <c r="H249" s="300"/>
      <c r="I249" s="300"/>
      <c r="J249" s="4"/>
    </row>
    <row r="251" spans="1:15" s="2" customFormat="1" x14ac:dyDescent="0.2">
      <c r="E251" s="1108"/>
      <c r="F251" s="1109"/>
      <c r="G251" s="1110"/>
      <c r="H251" s="1110"/>
      <c r="I251" s="1110"/>
      <c r="N251" s="1"/>
      <c r="O251" s="1"/>
    </row>
    <row r="252" spans="1:15" s="2" customFormat="1" x14ac:dyDescent="0.2">
      <c r="E252" s="849"/>
      <c r="F252" s="3"/>
      <c r="G252" s="10"/>
      <c r="H252" s="10"/>
      <c r="I252" s="10"/>
      <c r="N252" s="1"/>
      <c r="O252" s="1"/>
    </row>
    <row r="253" spans="1:15" s="2" customFormat="1" x14ac:dyDescent="0.2">
      <c r="E253" s="849"/>
      <c r="F253" s="3"/>
      <c r="J253" s="10"/>
      <c r="N253" s="1"/>
      <c r="O253" s="1"/>
    </row>
    <row r="254" spans="1:15" s="2" customFormat="1" x14ac:dyDescent="0.2">
      <c r="E254" s="849"/>
      <c r="F254" s="3"/>
      <c r="I254" s="10"/>
      <c r="N254" s="1"/>
      <c r="O254" s="1"/>
    </row>
    <row r="256" spans="1:15" s="2" customFormat="1" x14ac:dyDescent="0.2">
      <c r="E256" s="849"/>
      <c r="F256" s="3"/>
      <c r="J256" s="10"/>
      <c r="N256" s="1"/>
      <c r="O256" s="1"/>
    </row>
    <row r="259" spans="5:15" s="2" customFormat="1" x14ac:dyDescent="0.2">
      <c r="E259" s="849"/>
      <c r="F259" s="3"/>
      <c r="J259" s="10"/>
      <c r="N259" s="1"/>
      <c r="O259" s="1"/>
    </row>
    <row r="262" spans="5:15" s="2" customFormat="1" x14ac:dyDescent="0.2">
      <c r="E262" s="849"/>
      <c r="F262" s="3"/>
      <c r="J262" s="10"/>
      <c r="N262" s="1"/>
      <c r="O262" s="1"/>
    </row>
  </sheetData>
  <mergeCells count="227">
    <mergeCell ref="A246:F246"/>
    <mergeCell ref="A247:F247"/>
    <mergeCell ref="A248:F248"/>
    <mergeCell ref="J1:M1"/>
    <mergeCell ref="D34:D36"/>
    <mergeCell ref="J48:J49"/>
    <mergeCell ref="J108:J109"/>
    <mergeCell ref="J53:J54"/>
    <mergeCell ref="A241:F241"/>
    <mergeCell ref="A242:F242"/>
    <mergeCell ref="A243:F243"/>
    <mergeCell ref="A244:F244"/>
    <mergeCell ref="A245:F245"/>
    <mergeCell ref="A234:F234"/>
    <mergeCell ref="A235:F235"/>
    <mergeCell ref="A236:F236"/>
    <mergeCell ref="A237:F237"/>
    <mergeCell ref="A239:F239"/>
    <mergeCell ref="A240:F240"/>
    <mergeCell ref="A227:H227"/>
    <mergeCell ref="A229:F229"/>
    <mergeCell ref="A230:F230"/>
    <mergeCell ref="A231:F231"/>
    <mergeCell ref="A232:F232"/>
    <mergeCell ref="A233:F233"/>
    <mergeCell ref="C224:F224"/>
    <mergeCell ref="J224:M224"/>
    <mergeCell ref="B225:F225"/>
    <mergeCell ref="J225:M225"/>
    <mergeCell ref="B226:F226"/>
    <mergeCell ref="J226:M226"/>
    <mergeCell ref="A221:A222"/>
    <mergeCell ref="B221:B222"/>
    <mergeCell ref="C221:C222"/>
    <mergeCell ref="D221:D222"/>
    <mergeCell ref="E221:E222"/>
    <mergeCell ref="A218:A220"/>
    <mergeCell ref="B218:B220"/>
    <mergeCell ref="C218:C220"/>
    <mergeCell ref="D218:D220"/>
    <mergeCell ref="E218:E220"/>
    <mergeCell ref="A215:A217"/>
    <mergeCell ref="B215:B217"/>
    <mergeCell ref="C215:C217"/>
    <mergeCell ref="D215:D217"/>
    <mergeCell ref="E215:E217"/>
    <mergeCell ref="J207:J208"/>
    <mergeCell ref="D210:D211"/>
    <mergeCell ref="A212:A214"/>
    <mergeCell ref="B212:B214"/>
    <mergeCell ref="C212:C214"/>
    <mergeCell ref="D212:D214"/>
    <mergeCell ref="J212:J213"/>
    <mergeCell ref="D201:D206"/>
    <mergeCell ref="E201:E206"/>
    <mergeCell ref="A207:A209"/>
    <mergeCell ref="B207:B209"/>
    <mergeCell ref="C207:C209"/>
    <mergeCell ref="D207:D209"/>
    <mergeCell ref="A198:A199"/>
    <mergeCell ref="B198:B199"/>
    <mergeCell ref="C198:C199"/>
    <mergeCell ref="D198:D199"/>
    <mergeCell ref="E198:E199"/>
    <mergeCell ref="M187:M188"/>
    <mergeCell ref="D190:D191"/>
    <mergeCell ref="J190:J191"/>
    <mergeCell ref="D192:D193"/>
    <mergeCell ref="D196:D197"/>
    <mergeCell ref="D187:D189"/>
    <mergeCell ref="J187:J188"/>
    <mergeCell ref="K187:K188"/>
    <mergeCell ref="L187:L188"/>
    <mergeCell ref="D194:D195"/>
    <mergeCell ref="J194:J195"/>
    <mergeCell ref="C171:F171"/>
    <mergeCell ref="J171:M171"/>
    <mergeCell ref="C172:M172"/>
    <mergeCell ref="D177:D184"/>
    <mergeCell ref="E177:E181"/>
    <mergeCell ref="N165:O165"/>
    <mergeCell ref="D160:D162"/>
    <mergeCell ref="J161:J162"/>
    <mergeCell ref="D163:D164"/>
    <mergeCell ref="D165:D166"/>
    <mergeCell ref="D173:D174"/>
    <mergeCell ref="D167:D169"/>
    <mergeCell ref="J167:J168"/>
    <mergeCell ref="J153:J154"/>
    <mergeCell ref="D155:D156"/>
    <mergeCell ref="I155:I156"/>
    <mergeCell ref="J155:J156"/>
    <mergeCell ref="D157:D158"/>
    <mergeCell ref="E157:E158"/>
    <mergeCell ref="A153:A154"/>
    <mergeCell ref="B153:B154"/>
    <mergeCell ref="C153:C154"/>
    <mergeCell ref="D153:D154"/>
    <mergeCell ref="E153:E154"/>
    <mergeCell ref="A147:A149"/>
    <mergeCell ref="B147:B149"/>
    <mergeCell ref="C147:C149"/>
    <mergeCell ref="D147:D149"/>
    <mergeCell ref="E147:E149"/>
    <mergeCell ref="J145:J146"/>
    <mergeCell ref="K145:K146"/>
    <mergeCell ref="L145:L146"/>
    <mergeCell ref="M145:M146"/>
    <mergeCell ref="A145:A146"/>
    <mergeCell ref="B145:B146"/>
    <mergeCell ref="C145:C146"/>
    <mergeCell ref="D145:D146"/>
    <mergeCell ref="E145:E146"/>
    <mergeCell ref="D138:D140"/>
    <mergeCell ref="J138:J140"/>
    <mergeCell ref="D143:D144"/>
    <mergeCell ref="J143:J144"/>
    <mergeCell ref="D122:D123"/>
    <mergeCell ref="C125:F125"/>
    <mergeCell ref="C126:M126"/>
    <mergeCell ref="D132:D133"/>
    <mergeCell ref="D114:D115"/>
    <mergeCell ref="E117:E119"/>
    <mergeCell ref="J117:J118"/>
    <mergeCell ref="D120:D121"/>
    <mergeCell ref="D127:D130"/>
    <mergeCell ref="E127:E129"/>
    <mergeCell ref="D134:D135"/>
    <mergeCell ref="D108:D109"/>
    <mergeCell ref="D110:D111"/>
    <mergeCell ref="D112:D113"/>
    <mergeCell ref="A105:A107"/>
    <mergeCell ref="B105:B107"/>
    <mergeCell ref="C105:C107"/>
    <mergeCell ref="D105:D107"/>
    <mergeCell ref="E105:E107"/>
    <mergeCell ref="D99:D102"/>
    <mergeCell ref="A103:A104"/>
    <mergeCell ref="B103:B104"/>
    <mergeCell ref="C103:C104"/>
    <mergeCell ref="D103:D104"/>
    <mergeCell ref="J103:J104"/>
    <mergeCell ref="C88:C95"/>
    <mergeCell ref="C96:C98"/>
    <mergeCell ref="D84:D86"/>
    <mergeCell ref="J76:J77"/>
    <mergeCell ref="D78:D79"/>
    <mergeCell ref="E78:E79"/>
    <mergeCell ref="D72:D73"/>
    <mergeCell ref="E72:E73"/>
    <mergeCell ref="J72:J73"/>
    <mergeCell ref="J84:J86"/>
    <mergeCell ref="D82:D83"/>
    <mergeCell ref="E82:E83"/>
    <mergeCell ref="J82:J83"/>
    <mergeCell ref="D80:D81"/>
    <mergeCell ref="E80:E81"/>
    <mergeCell ref="N72:N73"/>
    <mergeCell ref="A74:A77"/>
    <mergeCell ref="B74:B77"/>
    <mergeCell ref="C74:C77"/>
    <mergeCell ref="D74:D77"/>
    <mergeCell ref="E74:E77"/>
    <mergeCell ref="A70:A71"/>
    <mergeCell ref="B70:B71"/>
    <mergeCell ref="D70:D71"/>
    <mergeCell ref="E70:E71"/>
    <mergeCell ref="J64:J65"/>
    <mergeCell ref="D66:D67"/>
    <mergeCell ref="D68:D69"/>
    <mergeCell ref="E68:E69"/>
    <mergeCell ref="J70:J71"/>
    <mergeCell ref="D56:D57"/>
    <mergeCell ref="E56:E57"/>
    <mergeCell ref="J56:J57"/>
    <mergeCell ref="D59:D61"/>
    <mergeCell ref="D53:D55"/>
    <mergeCell ref="A48:A49"/>
    <mergeCell ref="B48:B49"/>
    <mergeCell ref="C48:C52"/>
    <mergeCell ref="D48:D49"/>
    <mergeCell ref="A50:A52"/>
    <mergeCell ref="B50:B52"/>
    <mergeCell ref="D50:D52"/>
    <mergeCell ref="D62:D63"/>
    <mergeCell ref="A41:A42"/>
    <mergeCell ref="B41:B42"/>
    <mergeCell ref="C41:C42"/>
    <mergeCell ref="D41:D42"/>
    <mergeCell ref="A34:A38"/>
    <mergeCell ref="B34:B38"/>
    <mergeCell ref="C34:C38"/>
    <mergeCell ref="J50:J51"/>
    <mergeCell ref="E51:E52"/>
    <mergeCell ref="H9:H11"/>
    <mergeCell ref="C43:C47"/>
    <mergeCell ref="D43:D45"/>
    <mergeCell ref="E44:E45"/>
    <mergeCell ref="D46:D47"/>
    <mergeCell ref="E46:E47"/>
    <mergeCell ref="J34:J35"/>
    <mergeCell ref="D39:D40"/>
    <mergeCell ref="J39:J40"/>
    <mergeCell ref="A238:F238"/>
    <mergeCell ref="A5:M5"/>
    <mergeCell ref="A6:M6"/>
    <mergeCell ref="A7:M7"/>
    <mergeCell ref="J8:M8"/>
    <mergeCell ref="A9:A11"/>
    <mergeCell ref="B9:B11"/>
    <mergeCell ref="C9:C11"/>
    <mergeCell ref="D9:D11"/>
    <mergeCell ref="B14:M14"/>
    <mergeCell ref="C15:M15"/>
    <mergeCell ref="D16:D19"/>
    <mergeCell ref="D29:D31"/>
    <mergeCell ref="E29:E31"/>
    <mergeCell ref="J30:J31"/>
    <mergeCell ref="I9:I11"/>
    <mergeCell ref="J9:M9"/>
    <mergeCell ref="J10:J11"/>
    <mergeCell ref="K10:M10"/>
    <mergeCell ref="A12:M12"/>
    <mergeCell ref="A13:M13"/>
    <mergeCell ref="E9:E11"/>
    <mergeCell ref="F9:F11"/>
    <mergeCell ref="G9:G11"/>
  </mergeCells>
  <printOptions horizontalCentered="1"/>
  <pageMargins left="0.78740157480314965" right="0.39370078740157483" top="0.39370078740157483" bottom="0.39370078740157483" header="0" footer="0"/>
  <pageSetup paperSize="9" scale="64" orientation="portrait" r:id="rId1"/>
  <headerFooter alignWithMargins="0"/>
  <rowBreaks count="2" manualBreakCount="2">
    <brk id="69" max="12" man="1"/>
    <brk id="126"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259"/>
  <sheetViews>
    <sheetView zoomScaleNormal="100" zoomScaleSheetLayoutView="100" workbookViewId="0">
      <selection activeCell="U32" sqref="U32"/>
    </sheetView>
  </sheetViews>
  <sheetFormatPr defaultRowHeight="12.75" x14ac:dyDescent="0.2"/>
  <cols>
    <col min="1" max="3" width="2.7109375" style="2" customWidth="1"/>
    <col min="4" max="4" width="36" style="2" customWidth="1"/>
    <col min="5" max="5" width="4.42578125" style="1144" customWidth="1"/>
    <col min="6" max="6" width="8.85546875" style="3" customWidth="1"/>
    <col min="7" max="8" width="8.28515625" style="2" customWidth="1"/>
    <col min="9" max="9" width="9.42578125" style="2" customWidth="1"/>
    <col min="10" max="11" width="8.28515625" style="2" customWidth="1"/>
    <col min="12" max="12" width="8.7109375" style="2" customWidth="1"/>
    <col min="13" max="15" width="8.28515625" style="2" customWidth="1"/>
    <col min="16" max="16" width="35.85546875" style="2" customWidth="1"/>
    <col min="17" max="18" width="4.7109375" style="2" customWidth="1"/>
    <col min="19" max="19" width="5.28515625" style="2" customWidth="1"/>
    <col min="20" max="20" width="35.42578125" style="2" customWidth="1"/>
    <col min="21" max="21" width="29" style="1" customWidth="1"/>
    <col min="22" max="22" width="11.140625" style="1" customWidth="1"/>
    <col min="23" max="26" width="9.140625" style="1"/>
    <col min="27" max="27" width="8.7109375" style="1" customWidth="1"/>
    <col min="28" max="16384" width="9.140625" style="1"/>
  </cols>
  <sheetData>
    <row r="1" spans="1:41" s="93" customFormat="1" ht="20.25" customHeight="1" x14ac:dyDescent="0.25">
      <c r="B1" s="242"/>
      <c r="C1" s="242"/>
      <c r="D1" s="242"/>
      <c r="E1" s="242"/>
      <c r="P1" s="489"/>
      <c r="Q1" s="378"/>
      <c r="R1" s="378"/>
      <c r="S1" s="378"/>
      <c r="T1" s="489" t="s">
        <v>142</v>
      </c>
      <c r="U1" s="242"/>
      <c r="V1" s="242"/>
      <c r="W1" s="242"/>
      <c r="X1" s="242"/>
      <c r="Y1" s="242"/>
      <c r="Z1" s="242"/>
      <c r="AA1" s="242"/>
      <c r="AB1" s="242"/>
      <c r="AC1" s="242"/>
      <c r="AD1" s="242"/>
      <c r="AE1" s="242"/>
      <c r="AF1" s="242"/>
      <c r="AG1" s="242"/>
      <c r="AH1" s="242"/>
      <c r="AI1" s="242"/>
      <c r="AJ1" s="242"/>
      <c r="AK1" s="242"/>
      <c r="AL1" s="242"/>
      <c r="AM1" s="242"/>
      <c r="AN1" s="242"/>
      <c r="AO1" s="242"/>
    </row>
    <row r="2" spans="1:41" s="22" customFormat="1" ht="15" x14ac:dyDescent="0.2">
      <c r="A2" s="1379" t="s">
        <v>293</v>
      </c>
      <c r="B2" s="1379"/>
      <c r="C2" s="1379"/>
      <c r="D2" s="1379"/>
      <c r="E2" s="1379"/>
      <c r="F2" s="1379"/>
      <c r="G2" s="1379"/>
      <c r="H2" s="1379"/>
      <c r="I2" s="1379"/>
      <c r="J2" s="1379"/>
      <c r="K2" s="1379"/>
      <c r="L2" s="1379"/>
      <c r="M2" s="1379"/>
      <c r="N2" s="1379"/>
      <c r="O2" s="1379"/>
      <c r="P2" s="1379"/>
      <c r="Q2" s="1379"/>
      <c r="R2" s="1379"/>
      <c r="S2" s="1379"/>
      <c r="T2" s="1379"/>
    </row>
    <row r="3" spans="1:41" ht="15.75" customHeight="1" x14ac:dyDescent="0.2">
      <c r="A3" s="1380" t="s">
        <v>27</v>
      </c>
      <c r="B3" s="1380"/>
      <c r="C3" s="1380"/>
      <c r="D3" s="1380"/>
      <c r="E3" s="1380"/>
      <c r="F3" s="1380"/>
      <c r="G3" s="1380"/>
      <c r="H3" s="1380"/>
      <c r="I3" s="1380"/>
      <c r="J3" s="1380"/>
      <c r="K3" s="1380"/>
      <c r="L3" s="1380"/>
      <c r="M3" s="1380"/>
      <c r="N3" s="1380"/>
      <c r="O3" s="1380"/>
      <c r="P3" s="1380"/>
      <c r="Q3" s="1380"/>
      <c r="R3" s="1380"/>
      <c r="S3" s="1380"/>
      <c r="T3" s="1380"/>
    </row>
    <row r="4" spans="1:41" ht="15" customHeight="1" x14ac:dyDescent="0.2">
      <c r="A4" s="1381" t="s">
        <v>16</v>
      </c>
      <c r="B4" s="1381"/>
      <c r="C4" s="1381"/>
      <c r="D4" s="1381"/>
      <c r="E4" s="1381"/>
      <c r="F4" s="1381"/>
      <c r="G4" s="1381"/>
      <c r="H4" s="1381"/>
      <c r="I4" s="1381"/>
      <c r="J4" s="1381"/>
      <c r="K4" s="1381"/>
      <c r="L4" s="1381"/>
      <c r="M4" s="1381"/>
      <c r="N4" s="1381"/>
      <c r="O4" s="1381"/>
      <c r="P4" s="1381"/>
      <c r="Q4" s="1381"/>
      <c r="R4" s="1381"/>
      <c r="S4" s="1381"/>
      <c r="T4" s="1381"/>
    </row>
    <row r="5" spans="1:41" ht="15" customHeight="1" thickBot="1" x14ac:dyDescent="0.25">
      <c r="A5" s="11"/>
      <c r="B5" s="11"/>
      <c r="C5" s="11"/>
      <c r="D5" s="11"/>
      <c r="E5" s="694"/>
      <c r="F5" s="135"/>
      <c r="G5" s="11"/>
      <c r="H5" s="11"/>
      <c r="I5" s="11"/>
      <c r="J5" s="11"/>
      <c r="K5" s="11"/>
      <c r="L5" s="11"/>
      <c r="M5" s="11"/>
      <c r="N5" s="11"/>
      <c r="O5" s="11"/>
      <c r="P5" s="1382" t="s">
        <v>83</v>
      </c>
      <c r="Q5" s="1382"/>
      <c r="R5" s="1382"/>
      <c r="S5" s="1382"/>
      <c r="T5" s="1383"/>
    </row>
    <row r="6" spans="1:41" s="22" customFormat="1" ht="30" customHeight="1" x14ac:dyDescent="0.2">
      <c r="A6" s="1384" t="s">
        <v>17</v>
      </c>
      <c r="B6" s="1387" t="s">
        <v>0</v>
      </c>
      <c r="C6" s="1387" t="s">
        <v>1</v>
      </c>
      <c r="D6" s="1390" t="s">
        <v>11</v>
      </c>
      <c r="E6" s="1423" t="s">
        <v>2</v>
      </c>
      <c r="F6" s="1426" t="s">
        <v>3</v>
      </c>
      <c r="G6" s="1672" t="s">
        <v>212</v>
      </c>
      <c r="H6" s="1637" t="s">
        <v>361</v>
      </c>
      <c r="I6" s="1632" t="s">
        <v>144</v>
      </c>
      <c r="J6" s="1672" t="s">
        <v>147</v>
      </c>
      <c r="K6" s="1637" t="s">
        <v>194</v>
      </c>
      <c r="L6" s="1632" t="s">
        <v>144</v>
      </c>
      <c r="M6" s="1672" t="s">
        <v>147</v>
      </c>
      <c r="N6" s="1637" t="s">
        <v>360</v>
      </c>
      <c r="O6" s="1632" t="s">
        <v>144</v>
      </c>
      <c r="P6" s="1410" t="s">
        <v>10</v>
      </c>
      <c r="Q6" s="1411"/>
      <c r="R6" s="1411"/>
      <c r="S6" s="1635"/>
      <c r="T6" s="1214"/>
    </row>
    <row r="7" spans="1:41" s="22" customFormat="1" ht="18.75" customHeight="1" x14ac:dyDescent="0.2">
      <c r="A7" s="1385"/>
      <c r="B7" s="1388"/>
      <c r="C7" s="1388"/>
      <c r="D7" s="1391"/>
      <c r="E7" s="1424"/>
      <c r="F7" s="1427"/>
      <c r="G7" s="1673"/>
      <c r="H7" s="1638"/>
      <c r="I7" s="1633"/>
      <c r="J7" s="1675"/>
      <c r="K7" s="1638"/>
      <c r="L7" s="1633"/>
      <c r="M7" s="1675"/>
      <c r="N7" s="1638"/>
      <c r="O7" s="1633"/>
      <c r="P7" s="1413" t="s">
        <v>11</v>
      </c>
      <c r="Q7" s="1631" t="s">
        <v>72</v>
      </c>
      <c r="R7" s="1415"/>
      <c r="S7" s="1415"/>
      <c r="T7" s="1215"/>
    </row>
    <row r="8" spans="1:41" s="22" customFormat="1" ht="77.25" customHeight="1" thickBot="1" x14ac:dyDescent="0.25">
      <c r="A8" s="1386"/>
      <c r="B8" s="1389"/>
      <c r="C8" s="1389"/>
      <c r="D8" s="1392"/>
      <c r="E8" s="1425"/>
      <c r="F8" s="1428"/>
      <c r="G8" s="1674"/>
      <c r="H8" s="1639"/>
      <c r="I8" s="1634"/>
      <c r="J8" s="1676"/>
      <c r="K8" s="1639"/>
      <c r="L8" s="1634"/>
      <c r="M8" s="1676"/>
      <c r="N8" s="1639"/>
      <c r="O8" s="1634"/>
      <c r="P8" s="1414"/>
      <c r="Q8" s="94" t="s">
        <v>114</v>
      </c>
      <c r="R8" s="94" t="s">
        <v>148</v>
      </c>
      <c r="S8" s="94" t="s">
        <v>211</v>
      </c>
      <c r="T8" s="1184" t="s">
        <v>143</v>
      </c>
    </row>
    <row r="9" spans="1:41" s="7" customFormat="1" ht="14.25" customHeight="1" x14ac:dyDescent="0.2">
      <c r="A9" s="1417" t="s">
        <v>54</v>
      </c>
      <c r="B9" s="1418"/>
      <c r="C9" s="1418"/>
      <c r="D9" s="1418"/>
      <c r="E9" s="1418"/>
      <c r="F9" s="1418"/>
      <c r="G9" s="1418"/>
      <c r="H9" s="1418"/>
      <c r="I9" s="1418"/>
      <c r="J9" s="1418"/>
      <c r="K9" s="1418"/>
      <c r="L9" s="1418"/>
      <c r="M9" s="1418"/>
      <c r="N9" s="1418"/>
      <c r="O9" s="1418"/>
      <c r="P9" s="1418"/>
      <c r="Q9" s="1418"/>
      <c r="R9" s="1418"/>
      <c r="S9" s="1418"/>
      <c r="T9" s="1419"/>
    </row>
    <row r="10" spans="1:41" s="7" customFormat="1" ht="14.25" customHeight="1" x14ac:dyDescent="0.2">
      <c r="A10" s="1420" t="s">
        <v>24</v>
      </c>
      <c r="B10" s="1421"/>
      <c r="C10" s="1421"/>
      <c r="D10" s="1421"/>
      <c r="E10" s="1421"/>
      <c r="F10" s="1421"/>
      <c r="G10" s="1421"/>
      <c r="H10" s="1421"/>
      <c r="I10" s="1421"/>
      <c r="J10" s="1421"/>
      <c r="K10" s="1421"/>
      <c r="L10" s="1421"/>
      <c r="M10" s="1421"/>
      <c r="N10" s="1421"/>
      <c r="O10" s="1421"/>
      <c r="P10" s="1421"/>
      <c r="Q10" s="1421"/>
      <c r="R10" s="1421"/>
      <c r="S10" s="1421"/>
      <c r="T10" s="1422"/>
    </row>
    <row r="11" spans="1:41" ht="16.5" customHeight="1" x14ac:dyDescent="0.2">
      <c r="A11" s="13" t="s">
        <v>4</v>
      </c>
      <c r="B11" s="1393" t="s">
        <v>28</v>
      </c>
      <c r="C11" s="1394"/>
      <c r="D11" s="1394"/>
      <c r="E11" s="1394"/>
      <c r="F11" s="1394"/>
      <c r="G11" s="1394"/>
      <c r="H11" s="1394"/>
      <c r="I11" s="1394"/>
      <c r="J11" s="1394"/>
      <c r="K11" s="1394"/>
      <c r="L11" s="1394"/>
      <c r="M11" s="1394"/>
      <c r="N11" s="1394"/>
      <c r="O11" s="1394"/>
      <c r="P11" s="1394"/>
      <c r="Q11" s="1394"/>
      <c r="R11" s="1394"/>
      <c r="S11" s="1394"/>
      <c r="T11" s="1395"/>
    </row>
    <row r="12" spans="1:41" ht="15" customHeight="1" x14ac:dyDescent="0.2">
      <c r="A12" s="134" t="s">
        <v>4</v>
      </c>
      <c r="B12" s="9" t="s">
        <v>4</v>
      </c>
      <c r="C12" s="1396" t="s">
        <v>273</v>
      </c>
      <c r="D12" s="1397"/>
      <c r="E12" s="1397"/>
      <c r="F12" s="1397"/>
      <c r="G12" s="1397"/>
      <c r="H12" s="1397"/>
      <c r="I12" s="1397"/>
      <c r="J12" s="1397"/>
      <c r="K12" s="1397"/>
      <c r="L12" s="1397"/>
      <c r="M12" s="1397"/>
      <c r="N12" s="1397"/>
      <c r="O12" s="1397"/>
      <c r="P12" s="1397"/>
      <c r="Q12" s="1397"/>
      <c r="R12" s="1397"/>
      <c r="S12" s="1397"/>
      <c r="T12" s="1398"/>
    </row>
    <row r="13" spans="1:41" ht="13.5" customHeight="1" x14ac:dyDescent="0.2">
      <c r="A13" s="1130" t="s">
        <v>4</v>
      </c>
      <c r="B13" s="1132" t="s">
        <v>4</v>
      </c>
      <c r="C13" s="1127" t="s">
        <v>4</v>
      </c>
      <c r="D13" s="1399" t="s">
        <v>232</v>
      </c>
      <c r="E13" s="867" t="s">
        <v>44</v>
      </c>
      <c r="F13" s="373" t="s">
        <v>23</v>
      </c>
      <c r="G13" s="389">
        <f>3411.5+88.8</f>
        <v>3500.3</v>
      </c>
      <c r="H13" s="388">
        <f>3411.5+88.8</f>
        <v>3500.3</v>
      </c>
      <c r="I13" s="397"/>
      <c r="J13" s="166">
        <v>9281.9</v>
      </c>
      <c r="K13" s="388">
        <v>9281.9</v>
      </c>
      <c r="L13" s="397"/>
      <c r="M13" s="51">
        <v>4329.7</v>
      </c>
      <c r="N13" s="1245">
        <v>4329.7</v>
      </c>
      <c r="O13" s="58"/>
      <c r="P13" s="171"/>
      <c r="Q13" s="460"/>
      <c r="R13" s="461"/>
      <c r="S13" s="461"/>
      <c r="T13" s="574"/>
    </row>
    <row r="14" spans="1:41" ht="13.5" customHeight="1" x14ac:dyDescent="0.2">
      <c r="A14" s="1130"/>
      <c r="B14" s="1178"/>
      <c r="C14" s="1127"/>
      <c r="D14" s="1400"/>
      <c r="E14" s="867" t="s">
        <v>246</v>
      </c>
      <c r="F14" s="575" t="s">
        <v>53</v>
      </c>
      <c r="G14" s="112">
        <f>1657.5+165</f>
        <v>1822.5</v>
      </c>
      <c r="H14" s="425">
        <f>1657.5+165</f>
        <v>1822.5</v>
      </c>
      <c r="I14" s="426"/>
      <c r="J14" s="80">
        <v>0</v>
      </c>
      <c r="K14" s="425">
        <v>0</v>
      </c>
      <c r="L14" s="426"/>
      <c r="M14" s="80">
        <v>0</v>
      </c>
      <c r="N14" s="425">
        <v>0</v>
      </c>
      <c r="O14" s="426"/>
      <c r="P14" s="171"/>
      <c r="Q14" s="172"/>
      <c r="R14" s="173"/>
      <c r="S14" s="173"/>
      <c r="T14" s="174"/>
    </row>
    <row r="15" spans="1:41" ht="13.5" customHeight="1" x14ac:dyDescent="0.2">
      <c r="A15" s="1130"/>
      <c r="B15" s="1178"/>
      <c r="C15" s="1127"/>
      <c r="D15" s="1400"/>
      <c r="E15" s="864"/>
      <c r="F15" s="872" t="s">
        <v>75</v>
      </c>
      <c r="G15" s="58">
        <v>744.1</v>
      </c>
      <c r="H15" s="130">
        <v>744.1</v>
      </c>
      <c r="I15" s="37"/>
      <c r="J15" s="47">
        <v>0</v>
      </c>
      <c r="K15" s="130">
        <v>0</v>
      </c>
      <c r="L15" s="37"/>
      <c r="M15" s="80">
        <v>0</v>
      </c>
      <c r="N15" s="425">
        <v>0</v>
      </c>
      <c r="O15" s="426"/>
      <c r="P15" s="171"/>
      <c r="Q15" s="172"/>
      <c r="R15" s="173"/>
      <c r="S15" s="173"/>
      <c r="T15" s="174"/>
    </row>
    <row r="16" spans="1:41" ht="13.5" customHeight="1" x14ac:dyDescent="0.2">
      <c r="A16" s="1130"/>
      <c r="B16" s="1178"/>
      <c r="C16" s="1127"/>
      <c r="D16" s="1400"/>
      <c r="E16" s="864"/>
      <c r="F16" s="1355" t="s">
        <v>76</v>
      </c>
      <c r="G16" s="1356">
        <f>5116.5-400</f>
        <v>4716.5</v>
      </c>
      <c r="H16" s="1354">
        <f>5116.5-299.3-400</f>
        <v>4417.2</v>
      </c>
      <c r="I16" s="1260">
        <f>H16-G16</f>
        <v>-299.3</v>
      </c>
      <c r="J16" s="80">
        <f>5083.3-400</f>
        <v>4683.3</v>
      </c>
      <c r="K16" s="425">
        <f>5083.3-400</f>
        <v>4683.3</v>
      </c>
      <c r="L16" s="426"/>
      <c r="M16" s="425">
        <f>5467.9+100-400</f>
        <v>5167.8999999999996</v>
      </c>
      <c r="N16" s="425">
        <f>5467.9+100-400</f>
        <v>5167.8999999999996</v>
      </c>
      <c r="O16" s="1260"/>
      <c r="P16" s="171"/>
      <c r="Q16" s="172"/>
      <c r="R16" s="173"/>
      <c r="S16" s="173"/>
      <c r="T16" s="174"/>
    </row>
    <row r="17" spans="1:20" ht="13.5" customHeight="1" x14ac:dyDescent="0.2">
      <c r="A17" s="1130"/>
      <c r="B17" s="1178"/>
      <c r="C17" s="1127"/>
      <c r="D17" s="572"/>
      <c r="E17" s="864"/>
      <c r="F17" s="36" t="s">
        <v>61</v>
      </c>
      <c r="G17" s="112">
        <v>0</v>
      </c>
      <c r="H17" s="425">
        <v>0</v>
      </c>
      <c r="I17" s="426"/>
      <c r="J17" s="80">
        <v>0</v>
      </c>
      <c r="K17" s="425">
        <v>0</v>
      </c>
      <c r="L17" s="426"/>
      <c r="M17" s="80">
        <v>0</v>
      </c>
      <c r="N17" s="425">
        <v>0</v>
      </c>
      <c r="O17" s="426"/>
      <c r="P17" s="171"/>
      <c r="Q17" s="172"/>
      <c r="R17" s="173"/>
      <c r="S17" s="173"/>
      <c r="T17" s="174"/>
    </row>
    <row r="18" spans="1:20" ht="13.5" customHeight="1" x14ac:dyDescent="0.2">
      <c r="A18" s="1130"/>
      <c r="B18" s="1178"/>
      <c r="C18" s="1127"/>
      <c r="D18" s="572"/>
      <c r="E18" s="864"/>
      <c r="F18" s="38" t="s">
        <v>63</v>
      </c>
      <c r="G18" s="71">
        <v>84.3</v>
      </c>
      <c r="H18" s="422">
        <v>84.3</v>
      </c>
      <c r="I18" s="423"/>
      <c r="J18" s="87">
        <v>0</v>
      </c>
      <c r="K18" s="422">
        <v>0</v>
      </c>
      <c r="L18" s="423"/>
      <c r="M18" s="80">
        <v>0</v>
      </c>
      <c r="N18" s="425">
        <v>0</v>
      </c>
      <c r="O18" s="426"/>
      <c r="P18" s="171"/>
      <c r="Q18" s="172"/>
      <c r="R18" s="173"/>
      <c r="S18" s="173"/>
      <c r="T18" s="174"/>
    </row>
    <row r="19" spans="1:20" ht="13.5" customHeight="1" x14ac:dyDescent="0.2">
      <c r="A19" s="1130"/>
      <c r="B19" s="1178"/>
      <c r="C19" s="1127"/>
      <c r="D19" s="572"/>
      <c r="E19" s="864"/>
      <c r="F19" s="575" t="s">
        <v>146</v>
      </c>
      <c r="G19" s="112">
        <v>1003.7</v>
      </c>
      <c r="H19" s="425">
        <v>1003.7</v>
      </c>
      <c r="I19" s="426"/>
      <c r="J19" s="80">
        <v>430.2</v>
      </c>
      <c r="K19" s="425">
        <v>430.2</v>
      </c>
      <c r="L19" s="426"/>
      <c r="M19" s="80">
        <v>0</v>
      </c>
      <c r="N19" s="425">
        <v>0</v>
      </c>
      <c r="O19" s="350"/>
      <c r="P19" s="182"/>
      <c r="Q19" s="172"/>
      <c r="R19" s="173"/>
      <c r="S19" s="173"/>
      <c r="T19" s="174"/>
    </row>
    <row r="20" spans="1:20" ht="13.5" customHeight="1" x14ac:dyDescent="0.2">
      <c r="A20" s="1130"/>
      <c r="B20" s="1178"/>
      <c r="C20" s="1127"/>
      <c r="D20" s="572"/>
      <c r="E20" s="864"/>
      <c r="F20" s="575" t="s">
        <v>318</v>
      </c>
      <c r="G20" s="71">
        <v>5000</v>
      </c>
      <c r="H20" s="422">
        <v>5000</v>
      </c>
      <c r="I20" s="423"/>
      <c r="J20" s="87">
        <v>5000</v>
      </c>
      <c r="K20" s="422">
        <v>5000</v>
      </c>
      <c r="L20" s="423"/>
      <c r="M20" s="80"/>
      <c r="N20" s="425"/>
      <c r="O20" s="350"/>
      <c r="P20" s="182"/>
      <c r="Q20" s="172"/>
      <c r="R20" s="173"/>
      <c r="S20" s="173"/>
      <c r="T20" s="174"/>
    </row>
    <row r="21" spans="1:20" ht="13.5" customHeight="1" x14ac:dyDescent="0.2">
      <c r="A21" s="1363"/>
      <c r="B21" s="1178"/>
      <c r="C21" s="1362"/>
      <c r="D21" s="572"/>
      <c r="E21" s="864"/>
      <c r="F21" s="1355" t="s">
        <v>376</v>
      </c>
      <c r="G21" s="1366">
        <v>400</v>
      </c>
      <c r="H21" s="1367">
        <v>400</v>
      </c>
      <c r="I21" s="423"/>
      <c r="J21" s="87">
        <v>400</v>
      </c>
      <c r="K21" s="422">
        <v>400</v>
      </c>
      <c r="L21" s="423"/>
      <c r="M21" s="80">
        <v>400</v>
      </c>
      <c r="N21" s="425">
        <v>400</v>
      </c>
      <c r="O21" s="350"/>
      <c r="P21" s="182"/>
      <c r="Q21" s="172"/>
      <c r="R21" s="173"/>
      <c r="S21" s="173"/>
      <c r="T21" s="174"/>
    </row>
    <row r="22" spans="1:20" ht="13.5" customHeight="1" x14ac:dyDescent="0.2">
      <c r="A22" s="1130"/>
      <c r="B22" s="1178"/>
      <c r="C22" s="1127"/>
      <c r="D22" s="572"/>
      <c r="E22" s="864"/>
      <c r="F22" s="575" t="s">
        <v>41</v>
      </c>
      <c r="G22" s="71">
        <v>291.60000000000002</v>
      </c>
      <c r="H22" s="422">
        <v>291.60000000000002</v>
      </c>
      <c r="I22" s="423"/>
      <c r="J22" s="87">
        <v>2207.3000000000002</v>
      </c>
      <c r="K22" s="422">
        <v>2207.3000000000002</v>
      </c>
      <c r="L22" s="423"/>
      <c r="M22" s="80">
        <v>1339.6</v>
      </c>
      <c r="N22" s="425">
        <v>1339.6</v>
      </c>
      <c r="O22" s="350"/>
      <c r="P22" s="182"/>
      <c r="Q22" s="172"/>
      <c r="R22" s="173"/>
      <c r="S22" s="173"/>
      <c r="T22" s="174"/>
    </row>
    <row r="23" spans="1:20" ht="13.5" customHeight="1" x14ac:dyDescent="0.2">
      <c r="A23" s="1130"/>
      <c r="B23" s="1178"/>
      <c r="C23" s="1127"/>
      <c r="D23" s="572"/>
      <c r="E23" s="864"/>
      <c r="F23" s="575" t="s">
        <v>45</v>
      </c>
      <c r="G23" s="112">
        <v>1542</v>
      </c>
      <c r="H23" s="425">
        <v>1542</v>
      </c>
      <c r="I23" s="426"/>
      <c r="J23" s="80">
        <v>0</v>
      </c>
      <c r="K23" s="425">
        <v>0</v>
      </c>
      <c r="L23" s="426"/>
      <c r="M23" s="80">
        <v>0</v>
      </c>
      <c r="N23" s="425">
        <v>0</v>
      </c>
      <c r="O23" s="350"/>
      <c r="P23" s="182"/>
      <c r="Q23" s="172"/>
      <c r="R23" s="173"/>
      <c r="S23" s="173"/>
      <c r="T23" s="174"/>
    </row>
    <row r="24" spans="1:20" ht="13.5" customHeight="1" x14ac:dyDescent="0.2">
      <c r="A24" s="1130"/>
      <c r="B24" s="1178"/>
      <c r="C24" s="1127"/>
      <c r="D24" s="572"/>
      <c r="E24" s="864"/>
      <c r="F24" s="872" t="s">
        <v>157</v>
      </c>
      <c r="G24" s="47">
        <f>1000</f>
        <v>1000</v>
      </c>
      <c r="H24" s="130">
        <f>1000</f>
        <v>1000</v>
      </c>
      <c r="I24" s="37"/>
      <c r="J24" s="47">
        <f>6350</f>
        <v>6350</v>
      </c>
      <c r="K24" s="130">
        <f>6350</f>
        <v>6350</v>
      </c>
      <c r="L24" s="37"/>
      <c r="M24" s="80">
        <v>13015.1</v>
      </c>
      <c r="N24" s="425">
        <v>13015.1</v>
      </c>
      <c r="O24" s="350"/>
      <c r="P24" s="182"/>
      <c r="Q24" s="172"/>
      <c r="R24" s="173"/>
      <c r="S24" s="173"/>
      <c r="T24" s="174"/>
    </row>
    <row r="25" spans="1:20" ht="13.5" customHeight="1" x14ac:dyDescent="0.2">
      <c r="A25" s="1130"/>
      <c r="B25" s="1178"/>
      <c r="C25" s="1127"/>
      <c r="D25" s="572"/>
      <c r="E25" s="864"/>
      <c r="F25" s="575" t="s">
        <v>42</v>
      </c>
      <c r="G25" s="325">
        <f>100.2+4.9</f>
        <v>105.1</v>
      </c>
      <c r="H25" s="509">
        <f>100.2+4.9</f>
        <v>105.1</v>
      </c>
      <c r="I25" s="510"/>
      <c r="J25" s="325">
        <v>114.2</v>
      </c>
      <c r="K25" s="509">
        <v>114.2</v>
      </c>
      <c r="L25" s="510"/>
      <c r="M25" s="50">
        <v>60</v>
      </c>
      <c r="N25" s="26">
        <v>60</v>
      </c>
      <c r="O25" s="27"/>
      <c r="P25" s="1197"/>
      <c r="Q25" s="604"/>
      <c r="R25" s="604"/>
      <c r="S25" s="173"/>
      <c r="T25" s="174"/>
    </row>
    <row r="26" spans="1:20" ht="13.5" customHeight="1" x14ac:dyDescent="0.2">
      <c r="A26" s="1111"/>
      <c r="B26" s="1150"/>
      <c r="C26" s="1113"/>
      <c r="D26" s="1401" t="s">
        <v>94</v>
      </c>
      <c r="E26" s="1403" t="s">
        <v>247</v>
      </c>
      <c r="F26" s="369"/>
      <c r="G26" s="58"/>
      <c r="H26" s="130"/>
      <c r="I26" s="58"/>
      <c r="J26" s="47"/>
      <c r="K26" s="130"/>
      <c r="L26" s="37"/>
      <c r="M26" s="47"/>
      <c r="N26" s="130"/>
      <c r="O26" s="24"/>
      <c r="P26" s="450" t="s">
        <v>43</v>
      </c>
      <c r="Q26" s="1170">
        <v>1</v>
      </c>
      <c r="R26" s="1140"/>
      <c r="S26" s="1171"/>
      <c r="T26" s="1669" t="s">
        <v>374</v>
      </c>
    </row>
    <row r="27" spans="1:20" ht="13.5" customHeight="1" x14ac:dyDescent="0.2">
      <c r="A27" s="1111"/>
      <c r="B27" s="1150"/>
      <c r="C27" s="1113"/>
      <c r="D27" s="1402"/>
      <c r="E27" s="1404"/>
      <c r="F27" s="39"/>
      <c r="G27" s="58"/>
      <c r="H27" s="130"/>
      <c r="I27" s="58"/>
      <c r="J27" s="47"/>
      <c r="K27" s="130"/>
      <c r="L27" s="37"/>
      <c r="M27" s="47"/>
      <c r="N27" s="130"/>
      <c r="O27" s="24"/>
      <c r="P27" s="1677" t="s">
        <v>153</v>
      </c>
      <c r="Q27" s="240">
        <v>15</v>
      </c>
      <c r="R27" s="240">
        <v>45</v>
      </c>
      <c r="S27" s="240">
        <v>85</v>
      </c>
      <c r="T27" s="1636"/>
    </row>
    <row r="28" spans="1:20" ht="13.5" customHeight="1" x14ac:dyDescent="0.2">
      <c r="A28" s="1111"/>
      <c r="B28" s="1150"/>
      <c r="C28" s="1113"/>
      <c r="D28" s="1402"/>
      <c r="E28" s="1404"/>
      <c r="F28" s="38"/>
      <c r="G28" s="58"/>
      <c r="H28" s="130"/>
      <c r="I28" s="37"/>
      <c r="J28" s="47"/>
      <c r="K28" s="130"/>
      <c r="L28" s="37"/>
      <c r="M28" s="47"/>
      <c r="N28" s="130"/>
      <c r="O28" s="24"/>
      <c r="P28" s="1659"/>
      <c r="Q28" s="301"/>
      <c r="R28" s="186"/>
      <c r="S28" s="186"/>
      <c r="T28" s="1636"/>
    </row>
    <row r="29" spans="1:20" ht="27" customHeight="1" x14ac:dyDescent="0.2">
      <c r="A29" s="1111"/>
      <c r="B29" s="1150"/>
      <c r="C29" s="1113"/>
      <c r="D29" s="1146" t="s">
        <v>296</v>
      </c>
      <c r="E29" s="885"/>
      <c r="F29" s="1302" t="s">
        <v>370</v>
      </c>
      <c r="G29" s="1307">
        <v>500</v>
      </c>
      <c r="H29" s="1336">
        <f>500-413.2</f>
        <v>86.8</v>
      </c>
      <c r="I29" s="1307">
        <v>-413.2</v>
      </c>
      <c r="J29" s="335"/>
      <c r="K29" s="336"/>
      <c r="L29" s="337"/>
      <c r="M29" s="335"/>
      <c r="N29" s="336"/>
      <c r="O29" s="888"/>
      <c r="P29" s="1198" t="s">
        <v>235</v>
      </c>
      <c r="Q29" s="17">
        <v>50</v>
      </c>
      <c r="R29" s="98">
        <v>100</v>
      </c>
      <c r="S29" s="98"/>
      <c r="T29" s="1636"/>
    </row>
    <row r="30" spans="1:20" ht="27" customHeight="1" x14ac:dyDescent="0.2">
      <c r="A30" s="1111"/>
      <c r="B30" s="1150"/>
      <c r="C30" s="1113"/>
      <c r="D30" s="1147"/>
      <c r="E30" s="886"/>
      <c r="F30" s="40"/>
      <c r="G30" s="71"/>
      <c r="H30" s="422"/>
      <c r="I30" s="71"/>
      <c r="J30" s="87"/>
      <c r="K30" s="422"/>
      <c r="L30" s="423"/>
      <c r="M30" s="87"/>
      <c r="N30" s="422"/>
      <c r="O30" s="71"/>
      <c r="P30" s="385" t="s">
        <v>236</v>
      </c>
      <c r="Q30" s="301">
        <v>100</v>
      </c>
      <c r="R30" s="186"/>
      <c r="S30" s="186"/>
      <c r="T30" s="1670"/>
    </row>
    <row r="31" spans="1:20" ht="15" customHeight="1" x14ac:dyDescent="0.2">
      <c r="A31" s="1444"/>
      <c r="B31" s="1449"/>
      <c r="C31" s="1446"/>
      <c r="D31" s="1447" t="s">
        <v>172</v>
      </c>
      <c r="E31" s="867" t="s">
        <v>246</v>
      </c>
      <c r="F31" s="1164"/>
      <c r="G31" s="70"/>
      <c r="H31" s="31"/>
      <c r="I31" s="70"/>
      <c r="J31" s="1186"/>
      <c r="K31" s="1194"/>
      <c r="L31" s="1188"/>
      <c r="M31" s="51"/>
      <c r="N31" s="31"/>
      <c r="O31" s="70"/>
      <c r="P31" s="1439"/>
      <c r="Q31" s="1169"/>
      <c r="R31" s="1171"/>
      <c r="S31" s="1171"/>
      <c r="T31" s="1342"/>
    </row>
    <row r="32" spans="1:20" ht="15" customHeight="1" x14ac:dyDescent="0.2">
      <c r="A32" s="1444"/>
      <c r="B32" s="1449"/>
      <c r="C32" s="1446"/>
      <c r="D32" s="1454"/>
      <c r="E32" s="1158"/>
      <c r="F32" s="38"/>
      <c r="G32" s="177"/>
      <c r="H32" s="200"/>
      <c r="I32" s="177"/>
      <c r="J32" s="317"/>
      <c r="K32" s="1195"/>
      <c r="L32" s="1189"/>
      <c r="M32" s="175"/>
      <c r="N32" s="200"/>
      <c r="O32" s="177"/>
      <c r="P32" s="1440"/>
      <c r="Q32" s="1140"/>
      <c r="R32" s="1140"/>
      <c r="S32" s="1140"/>
      <c r="T32" s="1342"/>
    </row>
    <row r="33" spans="1:20" ht="11.25" customHeight="1" x14ac:dyDescent="0.2">
      <c r="A33" s="1444"/>
      <c r="B33" s="1449"/>
      <c r="C33" s="1446"/>
      <c r="D33" s="1520"/>
      <c r="E33" s="1158"/>
      <c r="F33" s="38"/>
      <c r="G33" s="58"/>
      <c r="H33" s="130"/>
      <c r="I33" s="58"/>
      <c r="J33" s="47"/>
      <c r="K33" s="130"/>
      <c r="L33" s="37"/>
      <c r="M33" s="47"/>
      <c r="N33" s="130"/>
      <c r="O33" s="58"/>
      <c r="P33" s="1122"/>
      <c r="Q33" s="1140"/>
      <c r="R33" s="1140"/>
      <c r="S33" s="1140"/>
      <c r="T33" s="1342"/>
    </row>
    <row r="34" spans="1:20" ht="25.5" customHeight="1" x14ac:dyDescent="0.2">
      <c r="A34" s="1444"/>
      <c r="B34" s="1449"/>
      <c r="C34" s="1446"/>
      <c r="D34" s="227" t="s">
        <v>106</v>
      </c>
      <c r="E34" s="873"/>
      <c r="F34" s="36"/>
      <c r="G34" s="112"/>
      <c r="H34" s="425"/>
      <c r="I34" s="112"/>
      <c r="J34" s="80"/>
      <c r="K34" s="425"/>
      <c r="L34" s="426"/>
      <c r="M34" s="80"/>
      <c r="N34" s="425"/>
      <c r="O34" s="112"/>
      <c r="P34" s="49" t="s">
        <v>122</v>
      </c>
      <c r="Q34" s="98">
        <v>100</v>
      </c>
      <c r="R34" s="98"/>
      <c r="S34" s="98"/>
      <c r="T34" s="1342"/>
    </row>
    <row r="35" spans="1:20" ht="27" customHeight="1" x14ac:dyDescent="0.2">
      <c r="A35" s="1444"/>
      <c r="B35" s="1449"/>
      <c r="C35" s="1446"/>
      <c r="D35" s="1157" t="s">
        <v>91</v>
      </c>
      <c r="E35" s="1154"/>
      <c r="F35" s="1165"/>
      <c r="G35" s="91"/>
      <c r="H35" s="26"/>
      <c r="I35" s="91"/>
      <c r="J35" s="50"/>
      <c r="K35" s="26"/>
      <c r="L35" s="104"/>
      <c r="M35" s="50"/>
      <c r="N35" s="26"/>
      <c r="O35" s="91"/>
      <c r="P35" s="1155" t="s">
        <v>123</v>
      </c>
      <c r="Q35" s="30">
        <v>50</v>
      </c>
      <c r="R35" s="30">
        <v>100</v>
      </c>
      <c r="S35" s="30"/>
      <c r="T35" s="1342"/>
    </row>
    <row r="36" spans="1:20" ht="18" customHeight="1" x14ac:dyDescent="0.2">
      <c r="A36" s="1111"/>
      <c r="B36" s="1150"/>
      <c r="C36" s="1113"/>
      <c r="D36" s="1401" t="s">
        <v>133</v>
      </c>
      <c r="E36" s="865"/>
      <c r="F36" s="38"/>
      <c r="G36" s="58"/>
      <c r="H36" s="130"/>
      <c r="I36" s="58"/>
      <c r="J36" s="47"/>
      <c r="K36" s="130"/>
      <c r="L36" s="37"/>
      <c r="M36" s="47"/>
      <c r="N36" s="130"/>
      <c r="O36" s="58"/>
      <c r="P36" s="1442" t="s">
        <v>137</v>
      </c>
      <c r="Q36" s="309">
        <v>85</v>
      </c>
      <c r="R36" s="492">
        <v>100</v>
      </c>
      <c r="S36" s="492"/>
      <c r="T36" s="692"/>
    </row>
    <row r="37" spans="1:20" ht="15" customHeight="1" x14ac:dyDescent="0.2">
      <c r="A37" s="1111"/>
      <c r="B37" s="1150"/>
      <c r="C37" s="1113"/>
      <c r="D37" s="1441"/>
      <c r="E37" s="866"/>
      <c r="F37" s="1165"/>
      <c r="G37" s="91"/>
      <c r="H37" s="26"/>
      <c r="I37" s="91"/>
      <c r="J37" s="50"/>
      <c r="K37" s="26"/>
      <c r="L37" s="104"/>
      <c r="M37" s="50"/>
      <c r="N37" s="26"/>
      <c r="O37" s="91"/>
      <c r="P37" s="1443"/>
      <c r="Q37" s="279"/>
      <c r="R37" s="97"/>
      <c r="S37" s="97"/>
      <c r="T37" s="170"/>
    </row>
    <row r="38" spans="1:20" ht="15.75" customHeight="1" x14ac:dyDescent="0.2">
      <c r="A38" s="1444"/>
      <c r="B38" s="1445"/>
      <c r="C38" s="1446"/>
      <c r="D38" s="1447" t="s">
        <v>132</v>
      </c>
      <c r="E38" s="867" t="s">
        <v>246</v>
      </c>
      <c r="F38" s="1164"/>
      <c r="G38" s="70"/>
      <c r="H38" s="31"/>
      <c r="I38" s="70"/>
      <c r="J38" s="51"/>
      <c r="K38" s="31"/>
      <c r="L38" s="116"/>
      <c r="M38" s="51"/>
      <c r="N38" s="31"/>
      <c r="O38" s="58"/>
      <c r="P38" s="1123" t="s">
        <v>115</v>
      </c>
      <c r="Q38" s="285">
        <v>100</v>
      </c>
      <c r="R38" s="285"/>
      <c r="S38" s="285"/>
      <c r="T38" s="120"/>
    </row>
    <row r="39" spans="1:20" ht="15" customHeight="1" x14ac:dyDescent="0.2">
      <c r="A39" s="1444"/>
      <c r="B39" s="1445"/>
      <c r="C39" s="1446"/>
      <c r="D39" s="1448"/>
      <c r="E39" s="874"/>
      <c r="F39" s="370"/>
      <c r="G39" s="91"/>
      <c r="H39" s="26"/>
      <c r="I39" s="91"/>
      <c r="J39" s="50"/>
      <c r="K39" s="26"/>
      <c r="L39" s="104"/>
      <c r="M39" s="50"/>
      <c r="N39" s="26"/>
      <c r="O39" s="91"/>
      <c r="P39" s="215"/>
      <c r="Q39" s="286"/>
      <c r="R39" s="286"/>
      <c r="S39" s="286"/>
      <c r="T39" s="256"/>
    </row>
    <row r="40" spans="1:20" ht="41.25" customHeight="1" x14ac:dyDescent="0.2">
      <c r="A40" s="1130"/>
      <c r="B40" s="1132"/>
      <c r="C40" s="1429" t="s">
        <v>210</v>
      </c>
      <c r="D40" s="1432" t="s">
        <v>140</v>
      </c>
      <c r="E40" s="875" t="s">
        <v>246</v>
      </c>
      <c r="F40" s="1164"/>
      <c r="G40" s="70"/>
      <c r="H40" s="31"/>
      <c r="I40" s="70"/>
      <c r="J40" s="51"/>
      <c r="K40" s="31"/>
      <c r="L40" s="116"/>
      <c r="M40" s="51"/>
      <c r="N40" s="31"/>
      <c r="O40" s="70"/>
      <c r="P40" s="1148" t="s">
        <v>240</v>
      </c>
      <c r="Q40" s="471" t="s">
        <v>49</v>
      </c>
      <c r="R40" s="1162"/>
      <c r="S40" s="1162"/>
      <c r="T40" s="181"/>
    </row>
    <row r="41" spans="1:20" ht="26.25" customHeight="1" x14ac:dyDescent="0.2">
      <c r="A41" s="1130"/>
      <c r="B41" s="1132"/>
      <c r="C41" s="1430"/>
      <c r="D41" s="1433"/>
      <c r="E41" s="1435" t="s">
        <v>295</v>
      </c>
      <c r="F41" s="38"/>
      <c r="G41" s="58"/>
      <c r="H41" s="130"/>
      <c r="I41" s="58"/>
      <c r="J41" s="47"/>
      <c r="K41" s="130"/>
      <c r="L41" s="37"/>
      <c r="M41" s="47"/>
      <c r="N41" s="130"/>
      <c r="O41" s="58"/>
      <c r="P41" s="876" t="s">
        <v>241</v>
      </c>
      <c r="Q41" s="429" t="s">
        <v>49</v>
      </c>
      <c r="R41" s="569"/>
      <c r="S41" s="569"/>
      <c r="T41" s="181"/>
    </row>
    <row r="42" spans="1:20" ht="28.5" customHeight="1" x14ac:dyDescent="0.2">
      <c r="A42" s="1130"/>
      <c r="B42" s="1178"/>
      <c r="C42" s="1430"/>
      <c r="D42" s="1434"/>
      <c r="E42" s="1436"/>
      <c r="F42" s="1165"/>
      <c r="G42" s="91"/>
      <c r="H42" s="26"/>
      <c r="I42" s="91"/>
      <c r="J42" s="50"/>
      <c r="K42" s="26"/>
      <c r="L42" s="104"/>
      <c r="M42" s="50"/>
      <c r="N42" s="26"/>
      <c r="O42" s="91"/>
      <c r="P42" s="121" t="s">
        <v>155</v>
      </c>
      <c r="Q42" s="236" t="s">
        <v>40</v>
      </c>
      <c r="R42" s="1163" t="s">
        <v>205</v>
      </c>
      <c r="S42" s="1163" t="s">
        <v>206</v>
      </c>
      <c r="T42" s="181"/>
    </row>
    <row r="43" spans="1:20" ht="13.5" customHeight="1" x14ac:dyDescent="0.2">
      <c r="A43" s="1111"/>
      <c r="B43" s="1150"/>
      <c r="C43" s="1430"/>
      <c r="D43" s="1433" t="s">
        <v>209</v>
      </c>
      <c r="E43" s="1437" t="s">
        <v>246</v>
      </c>
      <c r="F43" s="38"/>
      <c r="G43" s="58"/>
      <c r="H43" s="130"/>
      <c r="I43" s="58"/>
      <c r="J43" s="47"/>
      <c r="K43" s="130"/>
      <c r="L43" s="37"/>
      <c r="M43" s="47"/>
      <c r="N43" s="130"/>
      <c r="O43" s="58"/>
      <c r="P43" s="447" t="s">
        <v>103</v>
      </c>
      <c r="Q43" s="697"/>
      <c r="R43" s="698" t="s">
        <v>205</v>
      </c>
      <c r="S43" s="1199" t="s">
        <v>206</v>
      </c>
      <c r="T43" s="688"/>
    </row>
    <row r="44" spans="1:20" ht="14.25" customHeight="1" x14ac:dyDescent="0.2">
      <c r="A44" s="1111"/>
      <c r="B44" s="1150"/>
      <c r="C44" s="1431"/>
      <c r="D44" s="1433"/>
      <c r="E44" s="1438"/>
      <c r="F44" s="1165"/>
      <c r="G44" s="91"/>
      <c r="H44" s="26"/>
      <c r="I44" s="91"/>
      <c r="J44" s="50"/>
      <c r="K44" s="26"/>
      <c r="L44" s="104"/>
      <c r="M44" s="50"/>
      <c r="N44" s="26"/>
      <c r="O44" s="91"/>
      <c r="P44" s="449"/>
      <c r="Q44" s="445"/>
      <c r="R44" s="446"/>
      <c r="S44" s="1200"/>
      <c r="T44" s="688"/>
    </row>
    <row r="45" spans="1:20" ht="13.5" customHeight="1" x14ac:dyDescent="0.2">
      <c r="A45" s="1456"/>
      <c r="B45" s="1445"/>
      <c r="C45" s="1457" t="s">
        <v>260</v>
      </c>
      <c r="D45" s="1401" t="s">
        <v>52</v>
      </c>
      <c r="E45" s="867" t="s">
        <v>246</v>
      </c>
      <c r="F45" s="1164"/>
      <c r="G45" s="70"/>
      <c r="H45" s="31"/>
      <c r="I45" s="70"/>
      <c r="J45" s="51"/>
      <c r="K45" s="31"/>
      <c r="L45" s="116"/>
      <c r="M45" s="51"/>
      <c r="N45" s="31"/>
      <c r="O45" s="70"/>
      <c r="P45" s="1439" t="s">
        <v>104</v>
      </c>
      <c r="Q45" s="278">
        <v>35</v>
      </c>
      <c r="R45" s="393">
        <v>90</v>
      </c>
      <c r="S45" s="393">
        <v>100</v>
      </c>
      <c r="T45" s="170"/>
    </row>
    <row r="46" spans="1:20" ht="17.25" customHeight="1" x14ac:dyDescent="0.2">
      <c r="A46" s="1456"/>
      <c r="B46" s="1445"/>
      <c r="C46" s="1458"/>
      <c r="D46" s="1402"/>
      <c r="E46" s="855"/>
      <c r="F46" s="1165"/>
      <c r="G46" s="91"/>
      <c r="H46" s="26"/>
      <c r="I46" s="104"/>
      <c r="J46" s="50"/>
      <c r="K46" s="26"/>
      <c r="L46" s="104"/>
      <c r="M46" s="50"/>
      <c r="N46" s="26"/>
      <c r="O46" s="91"/>
      <c r="P46" s="1477"/>
      <c r="Q46" s="279"/>
      <c r="R46" s="97"/>
      <c r="S46" s="97"/>
      <c r="T46" s="170"/>
    </row>
    <row r="47" spans="1:20" ht="16.5" customHeight="1" x14ac:dyDescent="0.2">
      <c r="A47" s="1456"/>
      <c r="B47" s="1445"/>
      <c r="C47" s="1458"/>
      <c r="D47" s="1432" t="s">
        <v>131</v>
      </c>
      <c r="E47" s="877" t="s">
        <v>246</v>
      </c>
      <c r="F47" s="1164"/>
      <c r="G47" s="70"/>
      <c r="H47" s="31"/>
      <c r="I47" s="70"/>
      <c r="J47" s="51"/>
      <c r="K47" s="31"/>
      <c r="L47" s="116"/>
      <c r="M47" s="51"/>
      <c r="N47" s="31"/>
      <c r="O47" s="70"/>
      <c r="P47" s="1450" t="s">
        <v>120</v>
      </c>
      <c r="Q47" s="278">
        <v>40</v>
      </c>
      <c r="R47" s="393">
        <v>100</v>
      </c>
      <c r="S47" s="393"/>
      <c r="T47" s="170"/>
    </row>
    <row r="48" spans="1:20" ht="12.75" customHeight="1" x14ac:dyDescent="0.2">
      <c r="A48" s="1456"/>
      <c r="B48" s="1445"/>
      <c r="C48" s="1458"/>
      <c r="D48" s="1433"/>
      <c r="E48" s="1452"/>
      <c r="F48" s="38"/>
      <c r="G48" s="58"/>
      <c r="H48" s="130"/>
      <c r="I48" s="58"/>
      <c r="J48" s="47"/>
      <c r="K48" s="130"/>
      <c r="L48" s="37"/>
      <c r="M48" s="47"/>
      <c r="N48" s="130"/>
      <c r="O48" s="58"/>
      <c r="P48" s="1451"/>
      <c r="Q48" s="277"/>
      <c r="R48" s="394"/>
      <c r="S48" s="394"/>
      <c r="T48" s="170"/>
    </row>
    <row r="49" spans="1:22" ht="54.75" customHeight="1" x14ac:dyDescent="0.2">
      <c r="A49" s="1456"/>
      <c r="B49" s="1445"/>
      <c r="C49" s="1459"/>
      <c r="D49" s="1434"/>
      <c r="E49" s="1453"/>
      <c r="F49" s="374"/>
      <c r="G49" s="91"/>
      <c r="H49" s="26"/>
      <c r="I49" s="91"/>
      <c r="J49" s="50"/>
      <c r="K49" s="26"/>
      <c r="L49" s="104"/>
      <c r="M49" s="50"/>
      <c r="N49" s="26"/>
      <c r="O49" s="104"/>
      <c r="P49" s="1203" t="s">
        <v>121</v>
      </c>
      <c r="Q49" s="455"/>
      <c r="R49" s="455"/>
      <c r="S49" s="1182" t="s">
        <v>154</v>
      </c>
      <c r="T49" s="600"/>
    </row>
    <row r="50" spans="1:22" ht="15" customHeight="1" x14ac:dyDescent="0.2">
      <c r="A50" s="1111"/>
      <c r="B50" s="1150"/>
      <c r="C50" s="855"/>
      <c r="D50" s="1454" t="s">
        <v>234</v>
      </c>
      <c r="E50" s="864" t="s">
        <v>246</v>
      </c>
      <c r="F50" s="38"/>
      <c r="G50" s="58"/>
      <c r="H50" s="130"/>
      <c r="I50" s="58"/>
      <c r="J50" s="47"/>
      <c r="K50" s="130"/>
      <c r="L50" s="37"/>
      <c r="M50" s="47"/>
      <c r="N50" s="130"/>
      <c r="O50" s="37"/>
      <c r="P50" s="1487" t="s">
        <v>103</v>
      </c>
      <c r="Q50" s="1139">
        <v>75</v>
      </c>
      <c r="R50" s="1140">
        <v>100</v>
      </c>
      <c r="S50" s="1140"/>
      <c r="T50" s="1168"/>
    </row>
    <row r="51" spans="1:22" ht="17.25" customHeight="1" x14ac:dyDescent="0.2">
      <c r="A51" s="1111"/>
      <c r="B51" s="1150"/>
      <c r="C51" s="855"/>
      <c r="D51" s="1454"/>
      <c r="E51" s="1158"/>
      <c r="F51" s="38"/>
      <c r="G51" s="58"/>
      <c r="H51" s="130"/>
      <c r="I51" s="58"/>
      <c r="J51" s="47"/>
      <c r="K51" s="130"/>
      <c r="L51" s="37"/>
      <c r="M51" s="47"/>
      <c r="N51" s="130"/>
      <c r="O51" s="37"/>
      <c r="P51" s="1487"/>
      <c r="Q51" s="1139"/>
      <c r="R51" s="1140"/>
      <c r="S51" s="1140"/>
      <c r="T51" s="1168"/>
    </row>
    <row r="52" spans="1:22" ht="21" customHeight="1" x14ac:dyDescent="0.2">
      <c r="A52" s="1111"/>
      <c r="B52" s="1150"/>
      <c r="C52" s="1113"/>
      <c r="D52" s="1455"/>
      <c r="E52" s="1154"/>
      <c r="F52" s="370"/>
      <c r="G52" s="91"/>
      <c r="H52" s="26"/>
      <c r="I52" s="91"/>
      <c r="J52" s="50"/>
      <c r="K52" s="26"/>
      <c r="L52" s="104"/>
      <c r="M52" s="50"/>
      <c r="N52" s="26"/>
      <c r="O52" s="104"/>
      <c r="P52" s="1161"/>
      <c r="Q52" s="159"/>
      <c r="R52" s="30"/>
      <c r="S52" s="30"/>
      <c r="T52" s="1168"/>
    </row>
    <row r="53" spans="1:22" ht="13.5" customHeight="1" x14ac:dyDescent="0.2">
      <c r="A53" s="1111"/>
      <c r="B53" s="1112"/>
      <c r="C53" s="57"/>
      <c r="D53" s="1402" t="s">
        <v>233</v>
      </c>
      <c r="E53" s="1466"/>
      <c r="F53" s="38"/>
      <c r="G53" s="58"/>
      <c r="H53" s="130"/>
      <c r="I53" s="58"/>
      <c r="J53" s="47"/>
      <c r="K53" s="130"/>
      <c r="L53" s="37"/>
      <c r="M53" s="47"/>
      <c r="N53" s="31"/>
      <c r="O53" s="116"/>
      <c r="P53" s="1524" t="s">
        <v>337</v>
      </c>
      <c r="Q53" s="255"/>
      <c r="R53" s="437">
        <v>1</v>
      </c>
      <c r="S53" s="203"/>
      <c r="T53" s="170"/>
    </row>
    <row r="54" spans="1:22" ht="12.75" customHeight="1" x14ac:dyDescent="0.2">
      <c r="A54" s="1111"/>
      <c r="B54" s="1112"/>
      <c r="C54" s="57"/>
      <c r="D54" s="1402"/>
      <c r="E54" s="1467"/>
      <c r="F54" s="38"/>
      <c r="G54" s="58"/>
      <c r="H54" s="130"/>
      <c r="I54" s="58"/>
      <c r="J54" s="47"/>
      <c r="K54" s="130"/>
      <c r="L54" s="37"/>
      <c r="M54" s="47"/>
      <c r="N54" s="130"/>
      <c r="O54" s="37"/>
      <c r="P54" s="1666"/>
      <c r="Q54" s="255"/>
      <c r="R54" s="255"/>
      <c r="S54" s="203"/>
      <c r="T54" s="170"/>
    </row>
    <row r="55" spans="1:22" ht="7.5" customHeight="1" x14ac:dyDescent="0.2">
      <c r="A55" s="1111"/>
      <c r="B55" s="1150"/>
      <c r="C55" s="1113"/>
      <c r="D55" s="1157"/>
      <c r="E55" s="1154"/>
      <c r="F55" s="452"/>
      <c r="G55" s="58"/>
      <c r="H55" s="130"/>
      <c r="I55" s="58"/>
      <c r="J55" s="47"/>
      <c r="K55" s="130"/>
      <c r="L55" s="37"/>
      <c r="M55" s="47"/>
      <c r="N55" s="26"/>
      <c r="O55" s="104"/>
      <c r="P55" s="1326"/>
      <c r="Q55" s="1139"/>
      <c r="R55" s="1330"/>
      <c r="S55" s="1330"/>
      <c r="T55" s="1168"/>
    </row>
    <row r="56" spans="1:22" ht="14.25" customHeight="1" x14ac:dyDescent="0.2">
      <c r="A56" s="1111"/>
      <c r="B56" s="1150"/>
      <c r="C56" s="1113"/>
      <c r="D56" s="1454" t="s">
        <v>208</v>
      </c>
      <c r="E56" s="864" t="s">
        <v>246</v>
      </c>
      <c r="F56" s="1308" t="s">
        <v>370</v>
      </c>
      <c r="G56" s="1334">
        <v>100</v>
      </c>
      <c r="H56" s="512">
        <f>100-55</f>
        <v>45</v>
      </c>
      <c r="I56" s="1334">
        <v>-55</v>
      </c>
      <c r="J56" s="51"/>
      <c r="K56" s="31"/>
      <c r="L56" s="116"/>
      <c r="M56" s="51"/>
      <c r="N56" s="130"/>
      <c r="O56" s="37"/>
      <c r="P56" s="1331" t="s">
        <v>71</v>
      </c>
      <c r="Q56" s="1343">
        <v>1</v>
      </c>
      <c r="R56" s="1329"/>
      <c r="S56" s="1329"/>
      <c r="T56" s="1669" t="s">
        <v>373</v>
      </c>
    </row>
    <row r="57" spans="1:22" ht="17.25" customHeight="1" x14ac:dyDescent="0.2">
      <c r="A57" s="1111"/>
      <c r="B57" s="1150"/>
      <c r="C57" s="1113"/>
      <c r="D57" s="1454"/>
      <c r="E57" s="1158"/>
      <c r="F57" s="1335"/>
      <c r="G57" s="1314"/>
      <c r="H57" s="246"/>
      <c r="I57" s="1314"/>
      <c r="J57" s="47"/>
      <c r="K57" s="130"/>
      <c r="L57" s="37"/>
      <c r="M57" s="47"/>
      <c r="N57" s="130"/>
      <c r="O57" s="37"/>
      <c r="P57" s="1325" t="s">
        <v>243</v>
      </c>
      <c r="Q57" s="1344" t="s">
        <v>333</v>
      </c>
      <c r="R57" s="1330">
        <v>60</v>
      </c>
      <c r="S57" s="1330">
        <v>100</v>
      </c>
      <c r="T57" s="1636"/>
    </row>
    <row r="58" spans="1:22" ht="153.75" customHeight="1" x14ac:dyDescent="0.2">
      <c r="A58" s="1111"/>
      <c r="B58" s="1150"/>
      <c r="C58" s="1113"/>
      <c r="D58" s="1454"/>
      <c r="E58" s="1158"/>
      <c r="F58" s="370"/>
      <c r="G58" s="91"/>
      <c r="H58" s="26"/>
      <c r="I58" s="91"/>
      <c r="J58" s="50"/>
      <c r="K58" s="26"/>
      <c r="L58" s="104"/>
      <c r="M58" s="50"/>
      <c r="N58" s="26"/>
      <c r="O58" s="104"/>
      <c r="P58" s="14"/>
      <c r="Q58" s="1345">
        <v>20</v>
      </c>
      <c r="R58" s="30"/>
      <c r="S58" s="30"/>
      <c r="T58" s="1670"/>
    </row>
    <row r="59" spans="1:22" ht="28.5" customHeight="1" x14ac:dyDescent="0.2">
      <c r="A59" s="1151"/>
      <c r="B59" s="1112"/>
      <c r="C59" s="126"/>
      <c r="D59" s="1460" t="s">
        <v>338</v>
      </c>
      <c r="E59" s="867"/>
      <c r="F59" s="1164"/>
      <c r="G59" s="70"/>
      <c r="H59" s="31"/>
      <c r="I59" s="116"/>
      <c r="J59" s="51"/>
      <c r="K59" s="31"/>
      <c r="L59" s="116"/>
      <c r="M59" s="51"/>
      <c r="N59" s="31"/>
      <c r="O59" s="116"/>
      <c r="P59" s="513" t="s">
        <v>245</v>
      </c>
      <c r="Q59" s="163">
        <v>70</v>
      </c>
      <c r="R59" s="186">
        <v>100</v>
      </c>
      <c r="S59" s="186"/>
      <c r="T59" s="1342"/>
    </row>
    <row r="60" spans="1:22" ht="26.25" customHeight="1" x14ac:dyDescent="0.2">
      <c r="A60" s="1151"/>
      <c r="B60" s="1112"/>
      <c r="C60" s="126"/>
      <c r="D60" s="1461"/>
      <c r="E60" s="870"/>
      <c r="F60" s="38"/>
      <c r="G60" s="58"/>
      <c r="H60" s="130"/>
      <c r="I60" s="37"/>
      <c r="J60" s="245"/>
      <c r="K60" s="246"/>
      <c r="L60" s="500"/>
      <c r="M60" s="245"/>
      <c r="N60" s="246"/>
      <c r="O60" s="500"/>
      <c r="P60" s="1204" t="s">
        <v>244</v>
      </c>
      <c r="Q60" s="162">
        <v>70</v>
      </c>
      <c r="R60" s="98">
        <v>100</v>
      </c>
      <c r="S60" s="98"/>
      <c r="T60" s="1168"/>
    </row>
    <row r="61" spans="1:22" ht="15.75" customHeight="1" x14ac:dyDescent="0.2">
      <c r="A61" s="1151"/>
      <c r="B61" s="1112"/>
      <c r="C61" s="126"/>
      <c r="D61" s="1120"/>
      <c r="E61" s="870"/>
      <c r="F61" s="38"/>
      <c r="G61" s="58"/>
      <c r="H61" s="130"/>
      <c r="I61" s="37"/>
      <c r="J61" s="245"/>
      <c r="K61" s="246"/>
      <c r="L61" s="500"/>
      <c r="M61" s="47"/>
      <c r="N61" s="130"/>
      <c r="O61" s="37"/>
      <c r="P61" s="1487" t="s">
        <v>287</v>
      </c>
      <c r="Q61" s="365"/>
      <c r="R61" s="240"/>
      <c r="S61" s="240">
        <v>50</v>
      </c>
      <c r="T61" s="1168"/>
    </row>
    <row r="62" spans="1:22" ht="12" customHeight="1" x14ac:dyDescent="0.2">
      <c r="A62" s="1151"/>
      <c r="B62" s="1112"/>
      <c r="C62" s="126"/>
      <c r="D62" s="1172"/>
      <c r="E62" s="879"/>
      <c r="F62" s="1165"/>
      <c r="G62" s="91"/>
      <c r="H62" s="26"/>
      <c r="I62" s="104"/>
      <c r="J62" s="50"/>
      <c r="K62" s="26"/>
      <c r="L62" s="104"/>
      <c r="M62" s="50"/>
      <c r="N62" s="26"/>
      <c r="O62" s="104"/>
      <c r="P62" s="1530"/>
      <c r="Q62" s="159"/>
      <c r="R62" s="30"/>
      <c r="S62" s="30"/>
      <c r="T62" s="1168"/>
    </row>
    <row r="63" spans="1:22" ht="17.25" customHeight="1" x14ac:dyDescent="0.2">
      <c r="A63" s="1111"/>
      <c r="B63" s="1150"/>
      <c r="C63" s="1113"/>
      <c r="D63" s="1447" t="s">
        <v>145</v>
      </c>
      <c r="E63" s="868"/>
      <c r="F63" s="38"/>
      <c r="G63" s="58"/>
      <c r="H63" s="130"/>
      <c r="I63" s="58"/>
      <c r="J63" s="47"/>
      <c r="K63" s="130"/>
      <c r="L63" s="37"/>
      <c r="M63" s="47"/>
      <c r="N63" s="130"/>
      <c r="O63" s="37"/>
      <c r="P63" s="450" t="s">
        <v>43</v>
      </c>
      <c r="Q63" s="1153">
        <v>1</v>
      </c>
      <c r="R63" s="203"/>
      <c r="S63" s="203"/>
      <c r="T63" s="1636"/>
    </row>
    <row r="64" spans="1:22" ht="37.5" customHeight="1" x14ac:dyDescent="0.2">
      <c r="A64" s="1111"/>
      <c r="B64" s="1150"/>
      <c r="C64" s="1113"/>
      <c r="D64" s="1463"/>
      <c r="E64" s="869"/>
      <c r="F64" s="318"/>
      <c r="G64" s="821"/>
      <c r="H64" s="443"/>
      <c r="I64" s="821"/>
      <c r="J64" s="1187"/>
      <c r="K64" s="443"/>
      <c r="L64" s="1190"/>
      <c r="M64" s="50"/>
      <c r="N64" s="443"/>
      <c r="O64" s="1190"/>
      <c r="P64" s="454" t="s">
        <v>362</v>
      </c>
      <c r="Q64" s="1305"/>
      <c r="R64" s="1233"/>
      <c r="S64" s="1305">
        <v>10</v>
      </c>
      <c r="T64" s="1636"/>
      <c r="V64" s="1234"/>
    </row>
    <row r="65" spans="1:22" ht="15" customHeight="1" x14ac:dyDescent="0.2">
      <c r="A65" s="1111"/>
      <c r="B65" s="1150"/>
      <c r="C65" s="1113"/>
      <c r="D65" s="1447" t="s">
        <v>339</v>
      </c>
      <c r="E65" s="1403"/>
      <c r="F65" s="1164"/>
      <c r="G65" s="199"/>
      <c r="H65" s="490"/>
      <c r="I65" s="199"/>
      <c r="J65" s="51"/>
      <c r="K65" s="31"/>
      <c r="L65" s="116"/>
      <c r="M65" s="514"/>
      <c r="N65" s="512"/>
      <c r="O65" s="1208"/>
      <c r="P65" s="438" t="s">
        <v>71</v>
      </c>
      <c r="Q65" s="453">
        <v>1</v>
      </c>
      <c r="R65" s="1140"/>
      <c r="S65" s="1201"/>
      <c r="T65" s="804"/>
      <c r="V65" s="1234"/>
    </row>
    <row r="66" spans="1:22" ht="17.25" customHeight="1" x14ac:dyDescent="0.2">
      <c r="A66" s="1111"/>
      <c r="B66" s="1150"/>
      <c r="C66" s="1113"/>
      <c r="D66" s="1448"/>
      <c r="E66" s="1464"/>
      <c r="F66" s="370"/>
      <c r="G66" s="91"/>
      <c r="H66" s="26"/>
      <c r="I66" s="91"/>
      <c r="J66" s="50"/>
      <c r="K66" s="26"/>
      <c r="L66" s="104"/>
      <c r="M66" s="50"/>
      <c r="N66" s="26"/>
      <c r="O66" s="104"/>
      <c r="P66" s="1161" t="s">
        <v>274</v>
      </c>
      <c r="Q66" s="159"/>
      <c r="R66" s="30">
        <v>100</v>
      </c>
      <c r="S66" s="30"/>
      <c r="T66" s="1168"/>
      <c r="V66" s="1234"/>
    </row>
    <row r="67" spans="1:22" ht="15.75" customHeight="1" x14ac:dyDescent="0.2">
      <c r="A67" s="1444"/>
      <c r="B67" s="1445"/>
      <c r="C67" s="863"/>
      <c r="D67" s="1475" t="s">
        <v>276</v>
      </c>
      <c r="E67" s="1403" t="s">
        <v>294</v>
      </c>
      <c r="F67" s="373"/>
      <c r="G67" s="70"/>
      <c r="H67" s="31"/>
      <c r="I67" s="70"/>
      <c r="J67" s="51"/>
      <c r="K67" s="31"/>
      <c r="L67" s="116"/>
      <c r="M67" s="51"/>
      <c r="N67" s="31"/>
      <c r="O67" s="116"/>
      <c r="P67" s="1664" t="s">
        <v>150</v>
      </c>
      <c r="Q67" s="1162" t="s">
        <v>49</v>
      </c>
      <c r="R67" s="1162"/>
      <c r="S67" s="1162"/>
      <c r="T67" s="181"/>
    </row>
    <row r="68" spans="1:22" ht="15.75" customHeight="1" x14ac:dyDescent="0.2">
      <c r="A68" s="1444"/>
      <c r="B68" s="1445"/>
      <c r="C68" s="863"/>
      <c r="D68" s="1476"/>
      <c r="E68" s="1464"/>
      <c r="F68" s="374"/>
      <c r="G68" s="91"/>
      <c r="H68" s="26"/>
      <c r="I68" s="91"/>
      <c r="J68" s="50"/>
      <c r="K68" s="26"/>
      <c r="L68" s="104"/>
      <c r="M68" s="50"/>
      <c r="N68" s="26"/>
      <c r="O68" s="104"/>
      <c r="P68" s="1665"/>
      <c r="Q68" s="1163"/>
      <c r="R68" s="1163"/>
      <c r="S68" s="1163"/>
      <c r="T68" s="181"/>
    </row>
    <row r="69" spans="1:22" ht="17.25" customHeight="1" x14ac:dyDescent="0.2">
      <c r="A69" s="1111"/>
      <c r="B69" s="1150"/>
      <c r="C69" s="855"/>
      <c r="D69" s="1402" t="s">
        <v>170</v>
      </c>
      <c r="E69" s="1486" t="s">
        <v>152</v>
      </c>
      <c r="F69" s="39"/>
      <c r="G69" s="58"/>
      <c r="H69" s="130"/>
      <c r="I69" s="58"/>
      <c r="J69" s="395"/>
      <c r="K69" s="329"/>
      <c r="L69" s="366"/>
      <c r="M69" s="395"/>
      <c r="N69" s="329"/>
      <c r="O69" s="366"/>
      <c r="P69" s="1487" t="s">
        <v>43</v>
      </c>
      <c r="Q69" s="1139">
        <v>1</v>
      </c>
      <c r="R69" s="1140"/>
      <c r="S69" s="1140"/>
      <c r="T69" s="1168"/>
      <c r="U69" s="1469"/>
      <c r="V69" s="32"/>
    </row>
    <row r="70" spans="1:22" ht="17.25" customHeight="1" x14ac:dyDescent="0.2">
      <c r="A70" s="1111"/>
      <c r="B70" s="1150"/>
      <c r="C70" s="855"/>
      <c r="D70" s="1471"/>
      <c r="E70" s="1464"/>
      <c r="F70" s="370"/>
      <c r="G70" s="91"/>
      <c r="H70" s="26"/>
      <c r="I70" s="91"/>
      <c r="J70" s="432"/>
      <c r="K70" s="431"/>
      <c r="L70" s="1191"/>
      <c r="M70" s="432"/>
      <c r="N70" s="431"/>
      <c r="O70" s="1191"/>
      <c r="P70" s="1483"/>
      <c r="Q70" s="601"/>
      <c r="R70" s="30"/>
      <c r="S70" s="30"/>
      <c r="T70" s="1168"/>
      <c r="U70" s="1470"/>
    </row>
    <row r="71" spans="1:22" ht="40.5" customHeight="1" x14ac:dyDescent="0.2">
      <c r="A71" s="1444"/>
      <c r="B71" s="1449"/>
      <c r="C71" s="1446"/>
      <c r="D71" s="1401" t="s">
        <v>156</v>
      </c>
      <c r="E71" s="1472"/>
      <c r="F71" s="373"/>
      <c r="G71" s="70"/>
      <c r="H71" s="31"/>
      <c r="I71" s="70"/>
      <c r="J71" s="51"/>
      <c r="K71" s="31"/>
      <c r="L71" s="116"/>
      <c r="M71" s="51"/>
      <c r="N71" s="31"/>
      <c r="O71" s="116"/>
      <c r="P71" s="1116" t="s">
        <v>238</v>
      </c>
      <c r="Q71" s="605">
        <v>1</v>
      </c>
      <c r="R71" s="1171"/>
      <c r="S71" s="1171"/>
      <c r="T71" s="1168"/>
    </row>
    <row r="72" spans="1:22" ht="15.75" customHeight="1" x14ac:dyDescent="0.2">
      <c r="A72" s="1444"/>
      <c r="B72" s="1449"/>
      <c r="C72" s="1446"/>
      <c r="D72" s="1402"/>
      <c r="E72" s="1473"/>
      <c r="F72" s="452"/>
      <c r="G72" s="58"/>
      <c r="H72" s="130"/>
      <c r="I72" s="58"/>
      <c r="J72" s="47"/>
      <c r="K72" s="130"/>
      <c r="L72" s="37"/>
      <c r="M72" s="47"/>
      <c r="N72" s="130"/>
      <c r="O72" s="37"/>
      <c r="P72" s="742" t="s">
        <v>43</v>
      </c>
      <c r="Q72" s="162"/>
      <c r="R72" s="98">
        <v>1</v>
      </c>
      <c r="S72" s="98"/>
      <c r="T72" s="1168"/>
    </row>
    <row r="73" spans="1:22" ht="21" customHeight="1" x14ac:dyDescent="0.2">
      <c r="A73" s="1444"/>
      <c r="B73" s="1449"/>
      <c r="C73" s="1446"/>
      <c r="D73" s="1402"/>
      <c r="E73" s="1473"/>
      <c r="F73" s="38"/>
      <c r="G73" s="58"/>
      <c r="H73" s="130"/>
      <c r="I73" s="58"/>
      <c r="J73" s="47"/>
      <c r="K73" s="130"/>
      <c r="L73" s="37"/>
      <c r="M73" s="47"/>
      <c r="N73" s="130"/>
      <c r="O73" s="37"/>
      <c r="P73" s="1482" t="s">
        <v>100</v>
      </c>
      <c r="Q73" s="1139"/>
      <c r="R73" s="1140"/>
      <c r="S73" s="1140">
        <v>50</v>
      </c>
      <c r="T73" s="1168"/>
    </row>
    <row r="74" spans="1:22" ht="18.75" customHeight="1" x14ac:dyDescent="0.2">
      <c r="A74" s="1444"/>
      <c r="B74" s="1449"/>
      <c r="C74" s="1446"/>
      <c r="D74" s="1471"/>
      <c r="E74" s="1474"/>
      <c r="F74" s="370"/>
      <c r="G74" s="91"/>
      <c r="H74" s="26"/>
      <c r="I74" s="91"/>
      <c r="J74" s="50"/>
      <c r="K74" s="26"/>
      <c r="L74" s="104"/>
      <c r="M74" s="50"/>
      <c r="N74" s="26"/>
      <c r="O74" s="104"/>
      <c r="P74" s="1483"/>
      <c r="Q74" s="159"/>
      <c r="R74" s="30"/>
      <c r="S74" s="30"/>
      <c r="T74" s="1168"/>
    </row>
    <row r="75" spans="1:22" ht="23.25" customHeight="1" x14ac:dyDescent="0.2">
      <c r="A75" s="1151"/>
      <c r="B75" s="1132"/>
      <c r="C75" s="126"/>
      <c r="D75" s="1447" t="s">
        <v>97</v>
      </c>
      <c r="E75" s="1484"/>
      <c r="F75" s="38"/>
      <c r="G75" s="58"/>
      <c r="H75" s="130"/>
      <c r="I75" s="37"/>
      <c r="J75" s="47"/>
      <c r="K75" s="130"/>
      <c r="L75" s="37"/>
      <c r="M75" s="47"/>
      <c r="N75" s="130"/>
      <c r="O75" s="37"/>
      <c r="P75" s="1116" t="s">
        <v>300</v>
      </c>
      <c r="Q75" s="1171">
        <v>1</v>
      </c>
      <c r="R75" s="1169"/>
      <c r="S75" s="1069"/>
      <c r="T75" s="1209"/>
      <c r="U75" s="783"/>
    </row>
    <row r="76" spans="1:22" ht="18.75" customHeight="1" x14ac:dyDescent="0.2">
      <c r="A76" s="1151"/>
      <c r="B76" s="1112"/>
      <c r="C76" s="126"/>
      <c r="D76" s="1448"/>
      <c r="E76" s="1485"/>
      <c r="F76" s="1165"/>
      <c r="G76" s="91"/>
      <c r="H76" s="26"/>
      <c r="I76" s="104"/>
      <c r="J76" s="50"/>
      <c r="K76" s="26"/>
      <c r="L76" s="104"/>
      <c r="M76" s="50"/>
      <c r="N76" s="26"/>
      <c r="O76" s="104"/>
      <c r="P76" s="1161"/>
      <c r="Q76" s="159"/>
      <c r="R76" s="937"/>
      <c r="S76" s="375"/>
      <c r="T76" s="1209"/>
    </row>
    <row r="77" spans="1:22" ht="23.25" customHeight="1" x14ac:dyDescent="0.2">
      <c r="A77" s="1151"/>
      <c r="B77" s="1132"/>
      <c r="C77" s="126"/>
      <c r="D77" s="1447" t="s">
        <v>135</v>
      </c>
      <c r="E77" s="1484" t="s">
        <v>152</v>
      </c>
      <c r="F77" s="38"/>
      <c r="G77" s="58"/>
      <c r="H77" s="130"/>
      <c r="I77" s="37"/>
      <c r="J77" s="47"/>
      <c r="K77" s="130"/>
      <c r="L77" s="37"/>
      <c r="M77" s="47"/>
      <c r="N77" s="130"/>
      <c r="O77" s="37"/>
      <c r="P77" s="1117" t="s">
        <v>43</v>
      </c>
      <c r="Q77" s="1140">
        <v>1</v>
      </c>
      <c r="R77" s="1169"/>
      <c r="S77" s="1069"/>
      <c r="T77" s="1209"/>
      <c r="U77" s="783"/>
    </row>
    <row r="78" spans="1:22" ht="12" customHeight="1" x14ac:dyDescent="0.2">
      <c r="A78" s="1151"/>
      <c r="B78" s="1112"/>
      <c r="C78" s="126"/>
      <c r="D78" s="1448"/>
      <c r="E78" s="1485"/>
      <c r="F78" s="1165"/>
      <c r="G78" s="91"/>
      <c r="H78" s="26"/>
      <c r="I78" s="104"/>
      <c r="J78" s="50"/>
      <c r="K78" s="26"/>
      <c r="L78" s="104"/>
      <c r="M78" s="50"/>
      <c r="N78" s="26"/>
      <c r="O78" s="104"/>
      <c r="P78" s="1161"/>
      <c r="Q78" s="159"/>
      <c r="R78" s="937"/>
      <c r="S78" s="375"/>
      <c r="T78" s="1209"/>
    </row>
    <row r="79" spans="1:22" ht="23.25" customHeight="1" x14ac:dyDescent="0.2">
      <c r="A79" s="1151"/>
      <c r="B79" s="1132"/>
      <c r="C79" s="126"/>
      <c r="D79" s="1447" t="s">
        <v>303</v>
      </c>
      <c r="E79" s="1489"/>
      <c r="F79" s="38"/>
      <c r="G79" s="58"/>
      <c r="H79" s="130"/>
      <c r="I79" s="37"/>
      <c r="J79" s="47"/>
      <c r="K79" s="130"/>
      <c r="L79" s="37"/>
      <c r="M79" s="47"/>
      <c r="N79" s="130"/>
      <c r="O79" s="37"/>
      <c r="P79" s="1524" t="s">
        <v>340</v>
      </c>
      <c r="Q79" s="1171"/>
      <c r="R79" s="1169">
        <v>100</v>
      </c>
      <c r="S79" s="1069"/>
      <c r="T79" s="1209"/>
      <c r="U79" s="783"/>
    </row>
    <row r="80" spans="1:22" ht="30" customHeight="1" x14ac:dyDescent="0.2">
      <c r="A80" s="1151"/>
      <c r="B80" s="1112"/>
      <c r="C80" s="126"/>
      <c r="D80" s="1448"/>
      <c r="E80" s="1490"/>
      <c r="F80" s="1165"/>
      <c r="G80" s="91"/>
      <c r="H80" s="26"/>
      <c r="I80" s="104"/>
      <c r="J80" s="50"/>
      <c r="K80" s="26"/>
      <c r="L80" s="104"/>
      <c r="M80" s="50"/>
      <c r="N80" s="26"/>
      <c r="O80" s="104"/>
      <c r="P80" s="1525"/>
      <c r="Q80" s="159"/>
      <c r="R80" s="937"/>
      <c r="S80" s="375"/>
      <c r="T80" s="1209"/>
    </row>
    <row r="81" spans="1:22" ht="13.5" customHeight="1" x14ac:dyDescent="0.2">
      <c r="A81" s="1111"/>
      <c r="B81" s="1150"/>
      <c r="C81" s="57"/>
      <c r="D81" s="1433" t="s">
        <v>203</v>
      </c>
      <c r="E81" s="879"/>
      <c r="F81" s="38"/>
      <c r="G81" s="58"/>
      <c r="H81" s="130"/>
      <c r="I81" s="58"/>
      <c r="J81" s="47"/>
      <c r="K81" s="130"/>
      <c r="L81" s="37"/>
      <c r="M81" s="47"/>
      <c r="N81" s="130"/>
      <c r="O81" s="37"/>
      <c r="P81" s="1524" t="s">
        <v>98</v>
      </c>
      <c r="Q81" s="391">
        <v>100</v>
      </c>
      <c r="R81" s="1171">
        <v>100</v>
      </c>
      <c r="S81" s="1171">
        <v>100</v>
      </c>
      <c r="T81" s="1168"/>
    </row>
    <row r="82" spans="1:22" ht="16.5" customHeight="1" x14ac:dyDescent="0.2">
      <c r="A82" s="1111"/>
      <c r="B82" s="1150"/>
      <c r="C82" s="57"/>
      <c r="D82" s="1461"/>
      <c r="E82" s="879"/>
      <c r="F82" s="38"/>
      <c r="G82" s="58"/>
      <c r="H82" s="130"/>
      <c r="I82" s="58"/>
      <c r="J82" s="47"/>
      <c r="K82" s="130"/>
      <c r="L82" s="37"/>
      <c r="M82" s="47"/>
      <c r="N82" s="130"/>
      <c r="O82" s="37"/>
      <c r="P82" s="1487"/>
      <c r="Q82" s="1139"/>
      <c r="R82" s="1140"/>
      <c r="S82" s="1140"/>
      <c r="T82" s="1168"/>
    </row>
    <row r="83" spans="1:22" s="6" customFormat="1" ht="27" customHeight="1" x14ac:dyDescent="0.2">
      <c r="A83" s="1111"/>
      <c r="B83" s="1150"/>
      <c r="C83" s="1113"/>
      <c r="D83" s="1481"/>
      <c r="E83" s="880"/>
      <c r="F83" s="878"/>
      <c r="G83" s="178"/>
      <c r="H83" s="202"/>
      <c r="I83" s="178"/>
      <c r="J83" s="287"/>
      <c r="K83" s="202"/>
      <c r="L83" s="1192"/>
      <c r="M83" s="287"/>
      <c r="N83" s="202"/>
      <c r="O83" s="1192"/>
      <c r="P83" s="1661"/>
      <c r="Q83" s="457"/>
      <c r="R83" s="620"/>
      <c r="S83" s="620"/>
      <c r="T83" s="1210"/>
    </row>
    <row r="84" spans="1:22" ht="15.75" customHeight="1" x14ac:dyDescent="0.2">
      <c r="A84" s="1111"/>
      <c r="B84" s="1112"/>
      <c r="C84" s="881"/>
      <c r="D84" s="1118" t="s">
        <v>288</v>
      </c>
      <c r="E84" s="1143"/>
      <c r="F84" s="38"/>
      <c r="G84" s="47"/>
      <c r="H84" s="130"/>
      <c r="I84" s="37"/>
      <c r="J84" s="47"/>
      <c r="K84" s="130"/>
      <c r="L84" s="37"/>
      <c r="M84" s="47"/>
      <c r="N84" s="130"/>
      <c r="O84" s="37"/>
      <c r="P84" s="1117"/>
      <c r="Q84" s="58"/>
      <c r="R84" s="130"/>
      <c r="S84" s="23"/>
      <c r="T84" s="24"/>
    </row>
    <row r="85" spans="1:22" ht="27" customHeight="1" x14ac:dyDescent="0.2">
      <c r="A85" s="1111"/>
      <c r="B85" s="1112"/>
      <c r="C85" s="1662" t="s">
        <v>297</v>
      </c>
      <c r="D85" s="386" t="s">
        <v>341</v>
      </c>
      <c r="E85" s="387"/>
      <c r="F85" s="43"/>
      <c r="G85" s="335"/>
      <c r="H85" s="336"/>
      <c r="I85" s="337"/>
      <c r="J85" s="335"/>
      <c r="K85" s="336"/>
      <c r="L85" s="337"/>
      <c r="M85" s="335"/>
      <c r="N85" s="336"/>
      <c r="O85" s="337"/>
      <c r="P85" s="745" t="s">
        <v>222</v>
      </c>
      <c r="Q85" s="359">
        <v>1</v>
      </c>
      <c r="R85" s="336"/>
      <c r="S85" s="1183"/>
      <c r="T85" s="24"/>
      <c r="U85" s="778"/>
      <c r="V85" s="776"/>
    </row>
    <row r="86" spans="1:22" ht="26.25" customHeight="1" x14ac:dyDescent="0.2">
      <c r="A86" s="1111"/>
      <c r="B86" s="1112"/>
      <c r="C86" s="1478"/>
      <c r="D86" s="386" t="s">
        <v>189</v>
      </c>
      <c r="E86" s="1143"/>
      <c r="F86" s="38"/>
      <c r="G86" s="47"/>
      <c r="H86" s="130"/>
      <c r="I86" s="37"/>
      <c r="J86" s="47"/>
      <c r="K86" s="130"/>
      <c r="L86" s="37"/>
      <c r="M86" s="47"/>
      <c r="N86" s="130"/>
      <c r="O86" s="37"/>
      <c r="P86" s="1117" t="s">
        <v>59</v>
      </c>
      <c r="Q86" s="58">
        <v>3.6</v>
      </c>
      <c r="R86" s="130"/>
      <c r="S86" s="23"/>
      <c r="T86" s="24"/>
      <c r="U86" s="1156"/>
      <c r="V86" s="776"/>
    </row>
    <row r="87" spans="1:22" ht="27.75" customHeight="1" x14ac:dyDescent="0.2">
      <c r="A87" s="1111"/>
      <c r="B87" s="1112"/>
      <c r="C87" s="1478"/>
      <c r="D87" s="132" t="s">
        <v>190</v>
      </c>
      <c r="E87" s="1143"/>
      <c r="F87" s="38"/>
      <c r="G87" s="47"/>
      <c r="H87" s="130"/>
      <c r="I87" s="37"/>
      <c r="J87" s="47"/>
      <c r="K87" s="130"/>
      <c r="L87" s="37"/>
      <c r="M87" s="47"/>
      <c r="N87" s="130"/>
      <c r="O87" s="37"/>
      <c r="P87" s="1117"/>
      <c r="Q87" s="58"/>
      <c r="R87" s="130"/>
      <c r="S87" s="23"/>
      <c r="T87" s="24"/>
      <c r="U87" s="802"/>
      <c r="V87" s="802"/>
    </row>
    <row r="88" spans="1:22" ht="15" customHeight="1" x14ac:dyDescent="0.2">
      <c r="A88" s="1111"/>
      <c r="B88" s="1112"/>
      <c r="C88" s="1478"/>
      <c r="D88" s="132" t="s">
        <v>221</v>
      </c>
      <c r="E88" s="1143"/>
      <c r="F88" s="38"/>
      <c r="G88" s="47"/>
      <c r="H88" s="130"/>
      <c r="I88" s="37"/>
      <c r="J88" s="47"/>
      <c r="K88" s="130"/>
      <c r="L88" s="37"/>
      <c r="M88" s="47"/>
      <c r="N88" s="130"/>
      <c r="O88" s="37"/>
      <c r="P88" s="1117"/>
      <c r="Q88" s="58"/>
      <c r="R88" s="130"/>
      <c r="S88" s="23"/>
      <c r="T88" s="24"/>
      <c r="U88" s="802"/>
      <c r="V88" s="802"/>
    </row>
    <row r="89" spans="1:22" ht="15" customHeight="1" x14ac:dyDescent="0.2">
      <c r="A89" s="1111"/>
      <c r="B89" s="1112"/>
      <c r="C89" s="1478"/>
      <c r="D89" s="132" t="s">
        <v>342</v>
      </c>
      <c r="E89" s="1143"/>
      <c r="F89" s="38"/>
      <c r="G89" s="47"/>
      <c r="H89" s="130"/>
      <c r="I89" s="37"/>
      <c r="J89" s="47"/>
      <c r="K89" s="130"/>
      <c r="L89" s="37"/>
      <c r="M89" s="47"/>
      <c r="N89" s="130"/>
      <c r="O89" s="37"/>
      <c r="P89" s="1117"/>
      <c r="Q89" s="58"/>
      <c r="R89" s="130"/>
      <c r="S89" s="23"/>
      <c r="T89" s="24"/>
      <c r="U89" s="802"/>
      <c r="V89" s="802"/>
    </row>
    <row r="90" spans="1:22" ht="26.25" customHeight="1" x14ac:dyDescent="0.2">
      <c r="A90" s="1111"/>
      <c r="B90" s="1112"/>
      <c r="C90" s="1478"/>
      <c r="D90" s="172" t="s">
        <v>343</v>
      </c>
      <c r="E90" s="1143"/>
      <c r="F90" s="38"/>
      <c r="G90" s="47"/>
      <c r="H90" s="130"/>
      <c r="I90" s="37"/>
      <c r="J90" s="47"/>
      <c r="K90" s="130"/>
      <c r="L90" s="37"/>
      <c r="M90" s="47"/>
      <c r="N90" s="130"/>
      <c r="O90" s="37"/>
      <c r="P90" s="1117"/>
      <c r="Q90" s="58"/>
      <c r="R90" s="130"/>
      <c r="S90" s="23"/>
      <c r="T90" s="24"/>
    </row>
    <row r="91" spans="1:22" ht="27.75" customHeight="1" x14ac:dyDescent="0.2">
      <c r="A91" s="1111"/>
      <c r="B91" s="1112"/>
      <c r="C91" s="1478"/>
      <c r="D91" s="386" t="s">
        <v>250</v>
      </c>
      <c r="E91" s="1143"/>
      <c r="F91" s="38"/>
      <c r="G91" s="47"/>
      <c r="H91" s="130"/>
      <c r="I91" s="37"/>
      <c r="J91" s="47"/>
      <c r="K91" s="130"/>
      <c r="L91" s="37"/>
      <c r="M91" s="47"/>
      <c r="N91" s="130"/>
      <c r="O91" s="37"/>
      <c r="P91" s="1117"/>
      <c r="Q91" s="58"/>
      <c r="R91" s="130"/>
      <c r="S91" s="23"/>
      <c r="T91" s="24"/>
    </row>
    <row r="92" spans="1:22" ht="14.25" customHeight="1" x14ac:dyDescent="0.2">
      <c r="A92" s="1111"/>
      <c r="B92" s="1112"/>
      <c r="C92" s="1663"/>
      <c r="D92" s="386" t="s">
        <v>118</v>
      </c>
      <c r="E92" s="1143"/>
      <c r="F92" s="40"/>
      <c r="G92" s="87"/>
      <c r="H92" s="422"/>
      <c r="I92" s="423"/>
      <c r="J92" s="87"/>
      <c r="K92" s="422"/>
      <c r="L92" s="423"/>
      <c r="M92" s="87"/>
      <c r="N92" s="422"/>
      <c r="O92" s="423"/>
      <c r="P92" s="513"/>
      <c r="Q92" s="71"/>
      <c r="R92" s="422"/>
      <c r="S92" s="422"/>
      <c r="T92" s="24"/>
    </row>
    <row r="93" spans="1:22" ht="29.25" customHeight="1" x14ac:dyDescent="0.2">
      <c r="A93" s="1111"/>
      <c r="B93" s="1112"/>
      <c r="C93" s="1478" t="s">
        <v>165</v>
      </c>
      <c r="D93" s="358" t="s">
        <v>224</v>
      </c>
      <c r="E93" s="1143"/>
      <c r="F93" s="38"/>
      <c r="G93" s="47"/>
      <c r="H93" s="130"/>
      <c r="I93" s="37"/>
      <c r="J93" s="47"/>
      <c r="K93" s="130"/>
      <c r="L93" s="37"/>
      <c r="M93" s="47"/>
      <c r="N93" s="130"/>
      <c r="O93" s="37"/>
      <c r="P93" s="1117" t="s">
        <v>301</v>
      </c>
      <c r="Q93" s="67"/>
      <c r="R93" s="23">
        <v>3.4</v>
      </c>
      <c r="S93" s="23">
        <v>3.4</v>
      </c>
      <c r="T93" s="24"/>
    </row>
    <row r="94" spans="1:22" ht="18.75" customHeight="1" x14ac:dyDescent="0.2">
      <c r="A94" s="1111"/>
      <c r="B94" s="1112"/>
      <c r="C94" s="1478"/>
      <c r="D94" s="132" t="s">
        <v>348</v>
      </c>
      <c r="E94" s="1143"/>
      <c r="F94" s="38"/>
      <c r="G94" s="47"/>
      <c r="H94" s="130"/>
      <c r="I94" s="37"/>
      <c r="J94" s="47"/>
      <c r="K94" s="130"/>
      <c r="L94" s="37"/>
      <c r="M94" s="47"/>
      <c r="N94" s="130"/>
      <c r="O94" s="37"/>
      <c r="P94" s="1117"/>
      <c r="Q94" s="58"/>
      <c r="R94" s="23"/>
      <c r="S94" s="23"/>
      <c r="T94" s="24"/>
    </row>
    <row r="95" spans="1:22" ht="18.75" customHeight="1" x14ac:dyDescent="0.2">
      <c r="A95" s="1111"/>
      <c r="B95" s="1112"/>
      <c r="C95" s="1480"/>
      <c r="D95" s="502" t="s">
        <v>347</v>
      </c>
      <c r="E95" s="1143"/>
      <c r="F95" s="1165"/>
      <c r="G95" s="50"/>
      <c r="H95" s="26"/>
      <c r="I95" s="104"/>
      <c r="J95" s="50"/>
      <c r="K95" s="26"/>
      <c r="L95" s="104"/>
      <c r="M95" s="50"/>
      <c r="N95" s="26"/>
      <c r="O95" s="104"/>
      <c r="P95" s="1161"/>
      <c r="Q95" s="91"/>
      <c r="R95" s="25"/>
      <c r="S95" s="25"/>
      <c r="T95" s="24"/>
    </row>
    <row r="96" spans="1:22" ht="26.25" customHeight="1" x14ac:dyDescent="0.2">
      <c r="A96" s="1111"/>
      <c r="B96" s="1112"/>
      <c r="C96" s="126"/>
      <c r="D96" s="1401" t="s">
        <v>78</v>
      </c>
      <c r="E96" s="1128"/>
      <c r="F96" s="1164"/>
      <c r="G96" s="51"/>
      <c r="H96" s="31"/>
      <c r="I96" s="116"/>
      <c r="J96" s="51"/>
      <c r="K96" s="31"/>
      <c r="L96" s="116"/>
      <c r="M96" s="51"/>
      <c r="N96" s="31"/>
      <c r="O96" s="116"/>
      <c r="P96" s="1116" t="s">
        <v>178</v>
      </c>
      <c r="Q96" s="338" t="s">
        <v>177</v>
      </c>
      <c r="R96" s="1162" t="s">
        <v>177</v>
      </c>
      <c r="S96" s="1174" t="s">
        <v>177</v>
      </c>
      <c r="T96" s="1211"/>
      <c r="U96" s="778"/>
      <c r="V96" s="778"/>
    </row>
    <row r="97" spans="1:22" ht="26.25" customHeight="1" x14ac:dyDescent="0.2">
      <c r="A97" s="1111"/>
      <c r="B97" s="1112"/>
      <c r="C97" s="126"/>
      <c r="D97" s="1402"/>
      <c r="E97" s="1143"/>
      <c r="F97" s="38"/>
      <c r="G97" s="47"/>
      <c r="H97" s="130"/>
      <c r="I97" s="37"/>
      <c r="J97" s="47"/>
      <c r="K97" s="130"/>
      <c r="L97" s="37"/>
      <c r="M97" s="47"/>
      <c r="N97" s="130"/>
      <c r="O97" s="37"/>
      <c r="P97" s="742" t="s">
        <v>37</v>
      </c>
      <c r="Q97" s="114" t="s">
        <v>179</v>
      </c>
      <c r="R97" s="569" t="s">
        <v>179</v>
      </c>
      <c r="S97" s="1202" t="s">
        <v>179</v>
      </c>
      <c r="T97" s="181"/>
      <c r="U97" s="802"/>
      <c r="V97" s="802"/>
    </row>
    <row r="98" spans="1:22" ht="15.75" customHeight="1" x14ac:dyDescent="0.2">
      <c r="A98" s="1111"/>
      <c r="B98" s="1112"/>
      <c r="C98" s="126"/>
      <c r="D98" s="1402"/>
      <c r="E98" s="1143"/>
      <c r="F98" s="38"/>
      <c r="G98" s="47"/>
      <c r="H98" s="130"/>
      <c r="I98" s="37"/>
      <c r="J98" s="47"/>
      <c r="K98" s="130"/>
      <c r="L98" s="37"/>
      <c r="M98" s="47"/>
      <c r="N98" s="130"/>
      <c r="O98" s="37"/>
      <c r="P98" s="742" t="s">
        <v>58</v>
      </c>
      <c r="Q98" s="114" t="s">
        <v>173</v>
      </c>
      <c r="R98" s="569" t="s">
        <v>173</v>
      </c>
      <c r="S98" s="1202" t="s">
        <v>173</v>
      </c>
      <c r="T98" s="181"/>
    </row>
    <row r="99" spans="1:22" ht="29.25" customHeight="1" x14ac:dyDescent="0.2">
      <c r="A99" s="1111"/>
      <c r="B99" s="1112"/>
      <c r="C99" s="126"/>
      <c r="D99" s="1471"/>
      <c r="E99" s="1152"/>
      <c r="F99" s="42"/>
      <c r="G99" s="50"/>
      <c r="H99" s="26"/>
      <c r="I99" s="104"/>
      <c r="J99" s="50"/>
      <c r="K99" s="26"/>
      <c r="L99" s="104"/>
      <c r="M99" s="50"/>
      <c r="N99" s="26"/>
      <c r="O99" s="104"/>
      <c r="P99" s="1161" t="s">
        <v>198</v>
      </c>
      <c r="Q99" s="236" t="s">
        <v>199</v>
      </c>
      <c r="R99" s="523"/>
      <c r="S99" s="1175"/>
      <c r="T99" s="1211"/>
    </row>
    <row r="100" spans="1:22" ht="15" customHeight="1" x14ac:dyDescent="0.2">
      <c r="A100" s="1444"/>
      <c r="B100" s="1445"/>
      <c r="C100" s="1446"/>
      <c r="D100" s="1447" t="s">
        <v>47</v>
      </c>
      <c r="E100" s="1143"/>
      <c r="F100" s="38"/>
      <c r="G100" s="47"/>
      <c r="H100" s="130"/>
      <c r="I100" s="37"/>
      <c r="J100" s="47"/>
      <c r="K100" s="130"/>
      <c r="L100" s="37"/>
      <c r="M100" s="47"/>
      <c r="N100" s="130"/>
      <c r="O100" s="37"/>
      <c r="P100" s="1524" t="s">
        <v>175</v>
      </c>
      <c r="Q100" s="338" t="s">
        <v>174</v>
      </c>
      <c r="R100" s="1162" t="s">
        <v>174</v>
      </c>
      <c r="S100" s="1162" t="s">
        <v>174</v>
      </c>
      <c r="T100" s="181"/>
    </row>
    <row r="101" spans="1:22" ht="14.25" customHeight="1" x14ac:dyDescent="0.2">
      <c r="A101" s="1444"/>
      <c r="B101" s="1445"/>
      <c r="C101" s="1446"/>
      <c r="D101" s="1448"/>
      <c r="E101" s="1152"/>
      <c r="F101" s="327"/>
      <c r="G101" s="403"/>
      <c r="H101" s="404"/>
      <c r="I101" s="402"/>
      <c r="J101" s="50"/>
      <c r="K101" s="26"/>
      <c r="L101" s="104"/>
      <c r="M101" s="50"/>
      <c r="N101" s="26"/>
      <c r="O101" s="104"/>
      <c r="P101" s="1525"/>
      <c r="Q101" s="91"/>
      <c r="R101" s="25"/>
      <c r="S101" s="25"/>
      <c r="T101" s="24"/>
    </row>
    <row r="102" spans="1:22" ht="15.75" customHeight="1" x14ac:dyDescent="0.2">
      <c r="A102" s="1444"/>
      <c r="B102" s="1445"/>
      <c r="C102" s="1446"/>
      <c r="D102" s="1492" t="s">
        <v>167</v>
      </c>
      <c r="E102" s="1495"/>
      <c r="F102" s="1308" t="s">
        <v>370</v>
      </c>
      <c r="G102" s="1353">
        <v>315.60000000000002</v>
      </c>
      <c r="H102" s="1303">
        <f>315.6+168.9</f>
        <v>484.5</v>
      </c>
      <c r="I102" s="1304">
        <f>H102-G102</f>
        <v>168.9</v>
      </c>
      <c r="J102" s="51"/>
      <c r="K102" s="31"/>
      <c r="L102" s="116"/>
      <c r="M102" s="51"/>
      <c r="N102" s="31"/>
      <c r="O102" s="37"/>
      <c r="P102" s="513" t="s">
        <v>180</v>
      </c>
      <c r="Q102" s="284" t="s">
        <v>365</v>
      </c>
      <c r="R102" s="284" t="s">
        <v>227</v>
      </c>
      <c r="S102" s="284" t="s">
        <v>227</v>
      </c>
      <c r="T102" s="1654" t="s">
        <v>372</v>
      </c>
      <c r="U102" s="778"/>
      <c r="V102" s="779"/>
    </row>
    <row r="103" spans="1:22" ht="15.75" customHeight="1" x14ac:dyDescent="0.2">
      <c r="A103" s="1444"/>
      <c r="B103" s="1445"/>
      <c r="C103" s="1446"/>
      <c r="D103" s="1493"/>
      <c r="E103" s="1496"/>
      <c r="F103" s="38"/>
      <c r="G103" s="47"/>
      <c r="H103" s="130"/>
      <c r="I103" s="37"/>
      <c r="J103" s="47"/>
      <c r="K103" s="130"/>
      <c r="L103" s="37"/>
      <c r="M103" s="47"/>
      <c r="N103" s="130"/>
      <c r="O103" s="37"/>
      <c r="P103" s="1117" t="s">
        <v>176</v>
      </c>
      <c r="Q103" s="632" t="s">
        <v>264</v>
      </c>
      <c r="R103" s="117" t="s">
        <v>227</v>
      </c>
      <c r="S103" s="117" t="s">
        <v>227</v>
      </c>
      <c r="T103" s="1655"/>
      <c r="U103" s="778"/>
      <c r="V103" s="778"/>
    </row>
    <row r="104" spans="1:22" ht="116.25" customHeight="1" x14ac:dyDescent="0.2">
      <c r="A104" s="1444"/>
      <c r="B104" s="1445"/>
      <c r="C104" s="1446"/>
      <c r="D104" s="1494"/>
      <c r="E104" s="1497"/>
      <c r="F104" s="38"/>
      <c r="G104" s="47"/>
      <c r="H104" s="130"/>
      <c r="I104" s="37"/>
      <c r="J104" s="47"/>
      <c r="K104" s="130"/>
      <c r="L104" s="37"/>
      <c r="M104" s="47"/>
      <c r="N104" s="130"/>
      <c r="O104" s="37"/>
      <c r="P104" s="1117"/>
      <c r="Q104" s="632"/>
      <c r="R104" s="117"/>
      <c r="S104" s="117"/>
      <c r="T104" s="1656"/>
      <c r="U104" s="778"/>
      <c r="V104" s="779"/>
    </row>
    <row r="105" spans="1:22" ht="18" customHeight="1" x14ac:dyDescent="0.2">
      <c r="A105" s="1111"/>
      <c r="B105" s="1112"/>
      <c r="C105" s="1113"/>
      <c r="D105" s="1491" t="s">
        <v>77</v>
      </c>
      <c r="E105" s="1143"/>
      <c r="F105" s="1164"/>
      <c r="G105" s="51"/>
      <c r="H105" s="31"/>
      <c r="I105" s="116"/>
      <c r="J105" s="51"/>
      <c r="K105" s="31"/>
      <c r="L105" s="116"/>
      <c r="M105" s="51"/>
      <c r="N105" s="31"/>
      <c r="O105" s="116"/>
      <c r="P105" s="1524" t="s">
        <v>105</v>
      </c>
      <c r="Q105" s="391">
        <v>5</v>
      </c>
      <c r="R105" s="850">
        <v>8</v>
      </c>
      <c r="S105" s="850">
        <v>8</v>
      </c>
      <c r="T105" s="442"/>
      <c r="U105" s="444"/>
      <c r="V105" s="444"/>
    </row>
    <row r="106" spans="1:22" ht="16.5" customHeight="1" x14ac:dyDescent="0.2">
      <c r="A106" s="1111"/>
      <c r="B106" s="1112"/>
      <c r="C106" s="1113"/>
      <c r="D106" s="1491"/>
      <c r="E106" s="1143"/>
      <c r="F106" s="1165"/>
      <c r="G106" s="50"/>
      <c r="H106" s="26"/>
      <c r="I106" s="104"/>
      <c r="J106" s="50"/>
      <c r="K106" s="26"/>
      <c r="L106" s="104"/>
      <c r="M106" s="50"/>
      <c r="N106" s="26"/>
      <c r="O106" s="104"/>
      <c r="P106" s="1525"/>
      <c r="Q106" s="159"/>
      <c r="R106" s="30"/>
      <c r="S106" s="30"/>
      <c r="T106" s="1168"/>
      <c r="U106" s="444"/>
      <c r="V106" s="444"/>
    </row>
    <row r="107" spans="1:22" ht="12" customHeight="1" x14ac:dyDescent="0.2">
      <c r="A107" s="1151"/>
      <c r="B107" s="1112"/>
      <c r="C107" s="855"/>
      <c r="D107" s="1447" t="s">
        <v>36</v>
      </c>
      <c r="E107" s="1135"/>
      <c r="F107" s="35"/>
      <c r="G107" s="47"/>
      <c r="H107" s="130"/>
      <c r="I107" s="37"/>
      <c r="J107" s="47"/>
      <c r="K107" s="130"/>
      <c r="L107" s="37"/>
      <c r="M107" s="47"/>
      <c r="N107" s="130"/>
      <c r="O107" s="37"/>
      <c r="P107" s="1116" t="s">
        <v>166</v>
      </c>
      <c r="Q107" s="1139">
        <v>15</v>
      </c>
      <c r="R107" s="1140">
        <v>15</v>
      </c>
      <c r="S107" s="1140">
        <v>15</v>
      </c>
      <c r="T107" s="1168"/>
    </row>
    <row r="108" spans="1:22" ht="12.75" customHeight="1" x14ac:dyDescent="0.2">
      <c r="A108" s="1151"/>
      <c r="B108" s="1112"/>
      <c r="C108" s="855"/>
      <c r="D108" s="1448"/>
      <c r="E108" s="1152"/>
      <c r="F108" s="1165"/>
      <c r="G108" s="50"/>
      <c r="H108" s="26"/>
      <c r="I108" s="91"/>
      <c r="J108" s="50"/>
      <c r="K108" s="26"/>
      <c r="L108" s="91"/>
      <c r="M108" s="50"/>
      <c r="N108" s="26"/>
      <c r="O108" s="37"/>
      <c r="P108" s="1117"/>
      <c r="Q108" s="159"/>
      <c r="R108" s="30"/>
      <c r="S108" s="30"/>
      <c r="T108" s="1168"/>
    </row>
    <row r="109" spans="1:22" ht="17.25" customHeight="1" x14ac:dyDescent="0.2">
      <c r="A109" s="1151"/>
      <c r="B109" s="1112"/>
      <c r="C109" s="855"/>
      <c r="D109" s="1447" t="s">
        <v>350</v>
      </c>
      <c r="E109" s="360"/>
      <c r="F109" s="369"/>
      <c r="G109" s="51"/>
      <c r="H109" s="31"/>
      <c r="I109" s="116"/>
      <c r="J109" s="51"/>
      <c r="K109" s="31"/>
      <c r="L109" s="116"/>
      <c r="M109" s="51"/>
      <c r="N109" s="31"/>
      <c r="O109" s="116"/>
      <c r="P109" s="1205" t="s">
        <v>71</v>
      </c>
      <c r="Q109" s="1139">
        <v>1</v>
      </c>
      <c r="R109" s="1140"/>
      <c r="S109" s="1140"/>
      <c r="T109" s="1168"/>
    </row>
    <row r="110" spans="1:22" ht="26.25" customHeight="1" x14ac:dyDescent="0.2">
      <c r="A110" s="1151"/>
      <c r="B110" s="1112"/>
      <c r="C110" s="855"/>
      <c r="D110" s="1448"/>
      <c r="E110" s="1152"/>
      <c r="F110" s="370"/>
      <c r="G110" s="50"/>
      <c r="H110" s="26"/>
      <c r="I110" s="104"/>
      <c r="J110" s="50"/>
      <c r="K110" s="26"/>
      <c r="L110" s="104"/>
      <c r="M110" s="50"/>
      <c r="N110" s="26"/>
      <c r="O110" s="104"/>
      <c r="P110" s="439" t="s">
        <v>160</v>
      </c>
      <c r="Q110" s="361">
        <v>100</v>
      </c>
      <c r="R110" s="400"/>
      <c r="S110" s="400"/>
      <c r="T110" s="1168"/>
    </row>
    <row r="111" spans="1:22" ht="13.5" customHeight="1" x14ac:dyDescent="0.2">
      <c r="A111" s="1151"/>
      <c r="B111" s="1150"/>
      <c r="C111" s="126"/>
      <c r="D111" s="1447" t="s">
        <v>351</v>
      </c>
      <c r="E111" s="360"/>
      <c r="F111" s="373"/>
      <c r="G111" s="51"/>
      <c r="H111" s="31"/>
      <c r="I111" s="116"/>
      <c r="J111" s="51"/>
      <c r="K111" s="31"/>
      <c r="L111" s="116"/>
      <c r="M111" s="51"/>
      <c r="N111" s="31"/>
      <c r="O111" s="116"/>
      <c r="P111" s="1206" t="s">
        <v>225</v>
      </c>
      <c r="Q111" s="343">
        <v>1</v>
      </c>
      <c r="R111" s="290"/>
      <c r="S111" s="401"/>
      <c r="T111" s="1212"/>
      <c r="U111" s="302"/>
    </row>
    <row r="112" spans="1:22" ht="25.5" customHeight="1" x14ac:dyDescent="0.2">
      <c r="A112" s="1151"/>
      <c r="B112" s="1150"/>
      <c r="C112" s="126"/>
      <c r="D112" s="1448"/>
      <c r="E112" s="237"/>
      <c r="F112" s="374"/>
      <c r="G112" s="50"/>
      <c r="H112" s="26"/>
      <c r="I112" s="104"/>
      <c r="J112" s="50"/>
      <c r="K112" s="26"/>
      <c r="L112" s="104"/>
      <c r="M112" s="50"/>
      <c r="N112" s="26"/>
      <c r="O112" s="104"/>
      <c r="P112" s="439" t="s">
        <v>226</v>
      </c>
      <c r="Q112" s="361"/>
      <c r="R112" s="30">
        <v>100</v>
      </c>
      <c r="S112" s="30"/>
      <c r="T112" s="1168"/>
      <c r="U112" s="503"/>
    </row>
    <row r="113" spans="1:22" ht="17.25" customHeight="1" x14ac:dyDescent="0.2">
      <c r="A113" s="1151"/>
      <c r="B113" s="1112"/>
      <c r="C113" s="1113"/>
      <c r="D113" s="1118" t="s">
        <v>191</v>
      </c>
      <c r="E113" s="360"/>
      <c r="F113" s="354"/>
      <c r="G113" s="355"/>
      <c r="H113" s="336"/>
      <c r="I113" s="58"/>
      <c r="J113" s="51"/>
      <c r="K113" s="31"/>
      <c r="L113" s="116"/>
      <c r="M113" s="51"/>
      <c r="N113" s="31"/>
      <c r="O113" s="37"/>
      <c r="P113" s="1207" t="s">
        <v>43</v>
      </c>
      <c r="Q113" s="239">
        <v>3</v>
      </c>
      <c r="R113" s="240"/>
      <c r="S113" s="240"/>
      <c r="T113" s="1168"/>
      <c r="U113" s="444"/>
      <c r="V113" s="32"/>
    </row>
    <row r="114" spans="1:22" ht="24.75" customHeight="1" x14ac:dyDescent="0.2">
      <c r="A114" s="1130"/>
      <c r="B114" s="1132"/>
      <c r="C114" s="1127"/>
      <c r="D114" s="356" t="s">
        <v>352</v>
      </c>
      <c r="E114" s="1512"/>
      <c r="F114" s="351"/>
      <c r="G114" s="58"/>
      <c r="H114" s="130"/>
      <c r="I114" s="58"/>
      <c r="J114" s="47"/>
      <c r="K114" s="130"/>
      <c r="L114" s="37"/>
      <c r="M114" s="47"/>
      <c r="N114" s="130"/>
      <c r="O114" s="37"/>
      <c r="P114" s="1659" t="s">
        <v>251</v>
      </c>
      <c r="Q114" s="441"/>
      <c r="R114" s="435">
        <v>100</v>
      </c>
      <c r="S114" s="435"/>
      <c r="T114" s="170"/>
      <c r="V114" s="32"/>
    </row>
    <row r="115" spans="1:22" ht="15" customHeight="1" x14ac:dyDescent="0.2">
      <c r="A115" s="1130"/>
      <c r="B115" s="1132"/>
      <c r="C115" s="1127"/>
      <c r="D115" s="356" t="s">
        <v>192</v>
      </c>
      <c r="E115" s="1512"/>
      <c r="F115" s="351"/>
      <c r="G115" s="52"/>
      <c r="H115" s="1113"/>
      <c r="I115" s="52"/>
      <c r="J115" s="1181"/>
      <c r="K115" s="1113"/>
      <c r="L115" s="1193"/>
      <c r="M115" s="1181"/>
      <c r="N115" s="1113"/>
      <c r="O115" s="1193"/>
      <c r="P115" s="1660"/>
      <c r="Q115" s="276"/>
      <c r="R115" s="394"/>
      <c r="S115" s="394"/>
      <c r="T115" s="170"/>
    </row>
    <row r="116" spans="1:22" ht="27" customHeight="1" x14ac:dyDescent="0.2">
      <c r="A116" s="1130"/>
      <c r="B116" s="1132"/>
      <c r="C116" s="1127"/>
      <c r="D116" s="1124" t="s">
        <v>193</v>
      </c>
      <c r="E116" s="1513"/>
      <c r="F116" s="352"/>
      <c r="G116" s="91"/>
      <c r="H116" s="26"/>
      <c r="I116" s="91"/>
      <c r="J116" s="1187"/>
      <c r="K116" s="443"/>
      <c r="L116" s="500"/>
      <c r="M116" s="47"/>
      <c r="N116" s="130"/>
      <c r="O116" s="37"/>
      <c r="P116" s="439" t="s">
        <v>252</v>
      </c>
      <c r="Q116" s="203"/>
      <c r="R116" s="203"/>
      <c r="S116" s="203">
        <v>100</v>
      </c>
      <c r="T116" s="170"/>
    </row>
    <row r="117" spans="1:22" ht="17.25" customHeight="1" x14ac:dyDescent="0.2">
      <c r="A117" s="1151"/>
      <c r="B117" s="1150"/>
      <c r="C117" s="57"/>
      <c r="D117" s="1447" t="s">
        <v>228</v>
      </c>
      <c r="E117" s="360"/>
      <c r="F117" s="373"/>
      <c r="G117" s="51"/>
      <c r="H117" s="31"/>
      <c r="I117" s="217"/>
      <c r="J117" s="70"/>
      <c r="K117" s="31"/>
      <c r="L117" s="116"/>
      <c r="M117" s="51"/>
      <c r="N117" s="31"/>
      <c r="O117" s="116"/>
      <c r="P117" s="1205" t="s">
        <v>71</v>
      </c>
      <c r="Q117" s="343">
        <v>1</v>
      </c>
      <c r="R117" s="290"/>
      <c r="S117" s="290"/>
      <c r="T117" s="1168"/>
      <c r="U117" s="444"/>
    </row>
    <row r="118" spans="1:22" ht="28.5" customHeight="1" x14ac:dyDescent="0.2">
      <c r="A118" s="1151"/>
      <c r="B118" s="1150"/>
      <c r="C118" s="57"/>
      <c r="D118" s="1448"/>
      <c r="E118" s="237"/>
      <c r="F118" s="374"/>
      <c r="G118" s="50"/>
      <c r="H118" s="26"/>
      <c r="I118" s="27"/>
      <c r="J118" s="91"/>
      <c r="K118" s="26"/>
      <c r="L118" s="104"/>
      <c r="M118" s="50"/>
      <c r="N118" s="26"/>
      <c r="O118" s="104"/>
      <c r="P118" s="439" t="s">
        <v>229</v>
      </c>
      <c r="Q118" s="361"/>
      <c r="R118" s="30">
        <v>50</v>
      </c>
      <c r="S118" s="30">
        <v>100</v>
      </c>
      <c r="T118" s="1168"/>
      <c r="V118" s="32"/>
    </row>
    <row r="119" spans="1:22" ht="16.5" customHeight="1" x14ac:dyDescent="0.2">
      <c r="A119" s="1151"/>
      <c r="B119" s="1150"/>
      <c r="C119" s="57"/>
      <c r="D119" s="1447" t="s">
        <v>230</v>
      </c>
      <c r="E119" s="360"/>
      <c r="F119" s="373"/>
      <c r="G119" s="51"/>
      <c r="H119" s="31"/>
      <c r="I119" s="217"/>
      <c r="J119" s="70"/>
      <c r="K119" s="31"/>
      <c r="L119" s="70"/>
      <c r="M119" s="51"/>
      <c r="N119" s="31"/>
      <c r="O119" s="116"/>
      <c r="P119" s="438" t="s">
        <v>231</v>
      </c>
      <c r="Q119" s="526">
        <v>10</v>
      </c>
      <c r="R119" s="527">
        <v>10</v>
      </c>
      <c r="S119" s="527">
        <v>10</v>
      </c>
      <c r="T119" s="1213"/>
      <c r="V119" s="32"/>
    </row>
    <row r="120" spans="1:22" ht="12.75" customHeight="1" x14ac:dyDescent="0.2">
      <c r="A120" s="1151"/>
      <c r="B120" s="1150"/>
      <c r="C120" s="57"/>
      <c r="D120" s="1448"/>
      <c r="E120" s="237"/>
      <c r="F120" s="28"/>
      <c r="G120" s="50"/>
      <c r="H120" s="26"/>
      <c r="I120" s="27"/>
      <c r="J120" s="91"/>
      <c r="K120" s="26"/>
      <c r="L120" s="91"/>
      <c r="M120" s="50"/>
      <c r="N120" s="26"/>
      <c r="O120" s="104"/>
      <c r="P120" s="439"/>
      <c r="Q120" s="15"/>
      <c r="R120" s="496"/>
      <c r="S120" s="496"/>
      <c r="T120" s="1212"/>
      <c r="V120" s="32"/>
    </row>
    <row r="121" spans="1:22" ht="14.25" customHeight="1" thickBot="1" x14ac:dyDescent="0.25">
      <c r="A121" s="883"/>
      <c r="B121" s="884"/>
      <c r="C121" s="882"/>
      <c r="D121" s="564"/>
      <c r="E121" s="565"/>
      <c r="F121" s="105" t="s">
        <v>5</v>
      </c>
      <c r="G121" s="105">
        <f>SUM(G13:G25)</f>
        <v>20210.099999999999</v>
      </c>
      <c r="H121" s="107">
        <f>SUM(H13:H25)</f>
        <v>19910.8</v>
      </c>
      <c r="I121" s="107">
        <f>SUM(I13:I25)</f>
        <v>-299.3</v>
      </c>
      <c r="J121" s="147">
        <f>SUM(J13:J120)</f>
        <v>28466.9</v>
      </c>
      <c r="K121" s="107">
        <f>SUM(K13:K120)</f>
        <v>28466.9</v>
      </c>
      <c r="L121" s="147"/>
      <c r="M121" s="105">
        <f>SUM(M13:M120)</f>
        <v>24312.3</v>
      </c>
      <c r="N121" s="107">
        <f>SUM(N13:N120)</f>
        <v>24312.3</v>
      </c>
      <c r="O121" s="107">
        <f>SUM(O13:O120)</f>
        <v>0</v>
      </c>
      <c r="P121" s="566"/>
      <c r="Q121" s="282"/>
      <c r="R121" s="110"/>
      <c r="S121" s="110"/>
      <c r="T121" s="244"/>
    </row>
    <row r="122" spans="1:22" ht="14.25" customHeight="1" thickBot="1" x14ac:dyDescent="0.25">
      <c r="A122" s="44" t="s">
        <v>4</v>
      </c>
      <c r="B122" s="146" t="s">
        <v>4</v>
      </c>
      <c r="C122" s="1505" t="s">
        <v>7</v>
      </c>
      <c r="D122" s="1506"/>
      <c r="E122" s="1506"/>
      <c r="F122" s="1506"/>
      <c r="G122" s="180">
        <f t="shared" ref="G122:M122" si="0">G121</f>
        <v>20210.099999999999</v>
      </c>
      <c r="H122" s="45">
        <f t="shared" ref="H122" si="1">H121</f>
        <v>19910.8</v>
      </c>
      <c r="I122" s="45">
        <f t="shared" ref="I122" si="2">I121</f>
        <v>-299.3</v>
      </c>
      <c r="J122" s="887">
        <f t="shared" si="0"/>
        <v>28466.9</v>
      </c>
      <c r="K122" s="45">
        <f t="shared" ref="K122" si="3">K121</f>
        <v>28466.9</v>
      </c>
      <c r="L122" s="887"/>
      <c r="M122" s="180">
        <f t="shared" si="0"/>
        <v>24312.3</v>
      </c>
      <c r="N122" s="45">
        <f t="shared" ref="N122:O122" si="4">N121</f>
        <v>24312.3</v>
      </c>
      <c r="O122" s="45">
        <f t="shared" si="4"/>
        <v>0</v>
      </c>
      <c r="P122" s="1137"/>
      <c r="Q122" s="854"/>
      <c r="R122" s="1137"/>
      <c r="S122" s="1137"/>
      <c r="T122" s="1138"/>
    </row>
    <row r="123" spans="1:22" ht="14.25" customHeight="1" thickBot="1" x14ac:dyDescent="0.25">
      <c r="A123" s="44" t="s">
        <v>4</v>
      </c>
      <c r="B123" s="146" t="s">
        <v>6</v>
      </c>
      <c r="C123" s="1507" t="s">
        <v>29</v>
      </c>
      <c r="D123" s="1507"/>
      <c r="E123" s="1507"/>
      <c r="F123" s="1507"/>
      <c r="G123" s="1508"/>
      <c r="H123" s="1508"/>
      <c r="I123" s="1508"/>
      <c r="J123" s="1508"/>
      <c r="K123" s="1508"/>
      <c r="L123" s="1508"/>
      <c r="M123" s="1508"/>
      <c r="N123" s="1508"/>
      <c r="O123" s="1508"/>
      <c r="P123" s="1507"/>
      <c r="Q123" s="1509"/>
      <c r="R123" s="1509"/>
      <c r="S123" s="1509"/>
      <c r="T123" s="1510"/>
    </row>
    <row r="124" spans="1:22" ht="12.75" customHeight="1" x14ac:dyDescent="0.2">
      <c r="A124" s="1134" t="s">
        <v>4</v>
      </c>
      <c r="B124" s="145" t="s">
        <v>6</v>
      </c>
      <c r="C124" s="392" t="s">
        <v>4</v>
      </c>
      <c r="D124" s="1515" t="s">
        <v>50</v>
      </c>
      <c r="E124" s="1518" t="s">
        <v>294</v>
      </c>
      <c r="F124" s="109" t="s">
        <v>23</v>
      </c>
      <c r="G124" s="125">
        <v>3489.3</v>
      </c>
      <c r="H124" s="1357">
        <f>3489.3+300</f>
        <v>3789.3</v>
      </c>
      <c r="I124" s="1358">
        <f>H124-G124</f>
        <v>300</v>
      </c>
      <c r="J124" s="124">
        <v>5773.2</v>
      </c>
      <c r="K124" s="106">
        <v>5773.2</v>
      </c>
      <c r="L124" s="125"/>
      <c r="M124" s="124">
        <v>5913.2</v>
      </c>
      <c r="N124" s="106">
        <v>5913.2</v>
      </c>
      <c r="O124" s="184"/>
      <c r="P124" s="382"/>
      <c r="Q124" s="381"/>
      <c r="R124" s="890"/>
      <c r="S124" s="890"/>
      <c r="T124" s="383"/>
    </row>
    <row r="125" spans="1:22" ht="12.75" customHeight="1" x14ac:dyDescent="0.2">
      <c r="A125" s="1111"/>
      <c r="B125" s="1150"/>
      <c r="C125" s="1113"/>
      <c r="D125" s="1516"/>
      <c r="E125" s="1435"/>
      <c r="F125" s="38" t="s">
        <v>53</v>
      </c>
      <c r="G125" s="58">
        <v>2001.8</v>
      </c>
      <c r="H125" s="130">
        <v>2001.8</v>
      </c>
      <c r="I125" s="58"/>
      <c r="J125" s="47">
        <v>0</v>
      </c>
      <c r="K125" s="130">
        <v>0</v>
      </c>
      <c r="L125" s="58"/>
      <c r="M125" s="47">
        <v>0</v>
      </c>
      <c r="N125" s="130">
        <v>0</v>
      </c>
      <c r="O125" s="37"/>
      <c r="P125" s="241"/>
      <c r="Q125" s="102"/>
      <c r="R125" s="234"/>
      <c r="S125" s="234"/>
      <c r="T125" s="247"/>
    </row>
    <row r="126" spans="1:22" ht="12" customHeight="1" x14ac:dyDescent="0.2">
      <c r="A126" s="1111"/>
      <c r="B126" s="1150"/>
      <c r="C126" s="1113"/>
      <c r="D126" s="1516"/>
      <c r="E126" s="1435"/>
      <c r="F126" s="38" t="s">
        <v>61</v>
      </c>
      <c r="G126" s="58">
        <v>635.70000000000005</v>
      </c>
      <c r="H126" s="130">
        <v>635.70000000000005</v>
      </c>
      <c r="I126" s="58"/>
      <c r="J126" s="47">
        <v>350</v>
      </c>
      <c r="K126" s="130">
        <v>350</v>
      </c>
      <c r="L126" s="58"/>
      <c r="M126" s="47">
        <v>600</v>
      </c>
      <c r="N126" s="130">
        <v>600</v>
      </c>
      <c r="O126" s="37"/>
      <c r="P126" s="241"/>
      <c r="Q126" s="102"/>
      <c r="R126" s="234"/>
      <c r="S126" s="234"/>
      <c r="T126" s="247"/>
    </row>
    <row r="127" spans="1:22" ht="9.75" customHeight="1" x14ac:dyDescent="0.2">
      <c r="A127" s="1111"/>
      <c r="B127" s="1150"/>
      <c r="C127" s="1113"/>
      <c r="D127" s="1517"/>
      <c r="E127" s="1076"/>
      <c r="F127" s="38"/>
      <c r="G127" s="58"/>
      <c r="H127" s="130"/>
      <c r="I127" s="58"/>
      <c r="J127" s="47"/>
      <c r="K127" s="130"/>
      <c r="L127" s="58"/>
      <c r="M127" s="47"/>
      <c r="N127" s="130"/>
      <c r="O127" s="37"/>
      <c r="P127" s="241"/>
      <c r="Q127" s="102"/>
      <c r="R127" s="234"/>
      <c r="S127" s="234"/>
      <c r="T127" s="247"/>
    </row>
    <row r="128" spans="1:22" ht="14.25" customHeight="1" x14ac:dyDescent="0.2">
      <c r="A128" s="1111"/>
      <c r="B128" s="1150"/>
      <c r="C128" s="1113"/>
      <c r="D128" s="1160" t="s">
        <v>46</v>
      </c>
      <c r="E128" s="1158"/>
      <c r="F128" s="232"/>
      <c r="G128" s="389"/>
      <c r="H128" s="388"/>
      <c r="I128" s="389"/>
      <c r="J128" s="166"/>
      <c r="K128" s="388"/>
      <c r="L128" s="389"/>
      <c r="M128" s="166"/>
      <c r="N128" s="388"/>
      <c r="O128" s="397"/>
      <c r="P128" s="487"/>
      <c r="Q128" s="486"/>
      <c r="R128" s="494"/>
      <c r="S128" s="494"/>
      <c r="T128" s="1671"/>
    </row>
    <row r="129" spans="1:22" ht="12.75" customHeight="1" x14ac:dyDescent="0.2">
      <c r="A129" s="1111"/>
      <c r="B129" s="1150"/>
      <c r="C129" s="1113"/>
      <c r="D129" s="1511" t="s">
        <v>65</v>
      </c>
      <c r="E129" s="891" t="s">
        <v>246</v>
      </c>
      <c r="F129" s="38"/>
      <c r="G129" s="58"/>
      <c r="H129" s="246"/>
      <c r="I129" s="1314"/>
      <c r="J129" s="47"/>
      <c r="K129" s="130"/>
      <c r="L129" s="37"/>
      <c r="M129" s="47"/>
      <c r="N129" s="130"/>
      <c r="O129" s="37"/>
      <c r="P129" s="1179" t="s">
        <v>38</v>
      </c>
      <c r="Q129" s="130">
        <v>6</v>
      </c>
      <c r="R129" s="130">
        <v>6</v>
      </c>
      <c r="S129" s="23">
        <v>6</v>
      </c>
      <c r="T129" s="1671"/>
      <c r="U129" s="444"/>
    </row>
    <row r="130" spans="1:22" ht="14.25" customHeight="1" x14ac:dyDescent="0.2">
      <c r="A130" s="1111"/>
      <c r="B130" s="1150"/>
      <c r="C130" s="1113"/>
      <c r="D130" s="1511"/>
      <c r="E130" s="1121"/>
      <c r="F130" s="40"/>
      <c r="G130" s="71"/>
      <c r="H130" s="422"/>
      <c r="I130" s="424"/>
      <c r="J130" s="87"/>
      <c r="K130" s="422"/>
      <c r="L130" s="71"/>
      <c r="M130" s="87"/>
      <c r="N130" s="422"/>
      <c r="O130" s="423"/>
      <c r="P130" s="1218"/>
      <c r="Q130" s="163"/>
      <c r="R130" s="186"/>
      <c r="S130" s="480"/>
      <c r="T130" s="1671"/>
    </row>
    <row r="131" spans="1:22" ht="14.25" customHeight="1" x14ac:dyDescent="0.2">
      <c r="A131" s="1111"/>
      <c r="B131" s="1150"/>
      <c r="C131" s="1113"/>
      <c r="D131" s="1519" t="s">
        <v>66</v>
      </c>
      <c r="E131" s="1121"/>
      <c r="F131" s="38"/>
      <c r="G131" s="58"/>
      <c r="H131" s="336"/>
      <c r="I131" s="482"/>
      <c r="J131" s="335"/>
      <c r="K131" s="336"/>
      <c r="L131" s="355"/>
      <c r="M131" s="335"/>
      <c r="N131" s="336"/>
      <c r="O131" s="337"/>
      <c r="P131" s="745" t="s">
        <v>101</v>
      </c>
      <c r="Q131" s="23">
        <v>3.2</v>
      </c>
      <c r="R131" s="23">
        <v>3.2</v>
      </c>
      <c r="S131" s="281">
        <v>3.2</v>
      </c>
      <c r="T131" s="1671"/>
    </row>
    <row r="132" spans="1:22" ht="27.75" customHeight="1" x14ac:dyDescent="0.2">
      <c r="A132" s="1111"/>
      <c r="B132" s="1150"/>
      <c r="C132" s="1113"/>
      <c r="D132" s="1520"/>
      <c r="E132" s="1121"/>
      <c r="F132" s="38"/>
      <c r="G132" s="58"/>
      <c r="H132" s="422"/>
      <c r="I132" s="424"/>
      <c r="J132" s="87"/>
      <c r="K132" s="422"/>
      <c r="L132" s="71"/>
      <c r="M132" s="87"/>
      <c r="N132" s="422"/>
      <c r="O132" s="423"/>
      <c r="P132" s="1219" t="s">
        <v>196</v>
      </c>
      <c r="Q132" s="422">
        <v>2</v>
      </c>
      <c r="R132" s="422">
        <v>2</v>
      </c>
      <c r="S132" s="506">
        <v>2</v>
      </c>
      <c r="T132" s="1671"/>
    </row>
    <row r="133" spans="1:22" ht="26.25" customHeight="1" x14ac:dyDescent="0.2">
      <c r="A133" s="1111"/>
      <c r="B133" s="1150"/>
      <c r="C133" s="1113"/>
      <c r="D133" s="153" t="s">
        <v>67</v>
      </c>
      <c r="E133" s="1121"/>
      <c r="F133" s="36"/>
      <c r="G133" s="112"/>
      <c r="H133" s="422"/>
      <c r="I133" s="424"/>
      <c r="J133" s="87"/>
      <c r="K133" s="422"/>
      <c r="L133" s="71"/>
      <c r="M133" s="87"/>
      <c r="N133" s="422"/>
      <c r="O133" s="423"/>
      <c r="P133" s="513" t="s">
        <v>102</v>
      </c>
      <c r="Q133" s="71">
        <v>20.5</v>
      </c>
      <c r="R133" s="506">
        <v>20.5</v>
      </c>
      <c r="S133" s="421">
        <v>20.5</v>
      </c>
      <c r="T133" s="1671"/>
    </row>
    <row r="134" spans="1:22" ht="34.5" customHeight="1" x14ac:dyDescent="0.2">
      <c r="A134" s="1111"/>
      <c r="B134" s="1150"/>
      <c r="C134" s="1113"/>
      <c r="D134" s="153" t="s">
        <v>304</v>
      </c>
      <c r="E134" s="1288"/>
      <c r="F134" s="36"/>
      <c r="G134" s="112"/>
      <c r="H134" s="422"/>
      <c r="I134" s="424"/>
      <c r="J134" s="87"/>
      <c r="K134" s="422"/>
      <c r="L134" s="71"/>
      <c r="M134" s="87"/>
      <c r="N134" s="422"/>
      <c r="O134" s="423"/>
      <c r="P134" s="513" t="s">
        <v>305</v>
      </c>
      <c r="Q134" s="339" t="s">
        <v>49</v>
      </c>
      <c r="R134" s="1244" t="s">
        <v>49</v>
      </c>
      <c r="S134" s="1306" t="s">
        <v>49</v>
      </c>
      <c r="T134" s="1347"/>
    </row>
    <row r="135" spans="1:22" ht="15.75" customHeight="1" x14ac:dyDescent="0.2">
      <c r="A135" s="1111"/>
      <c r="B135" s="1150"/>
      <c r="C135" s="1113"/>
      <c r="D135" s="1498" t="s">
        <v>95</v>
      </c>
      <c r="E135" s="1121"/>
      <c r="F135" s="38"/>
      <c r="G135" s="58"/>
      <c r="H135" s="130"/>
      <c r="I135" s="67"/>
      <c r="J135" s="47"/>
      <c r="K135" s="130"/>
      <c r="L135" s="58"/>
      <c r="M135" s="47"/>
      <c r="N135" s="336"/>
      <c r="O135" s="337"/>
      <c r="P135" s="1657" t="s">
        <v>186</v>
      </c>
      <c r="Q135" s="240">
        <v>6</v>
      </c>
      <c r="R135" s="240">
        <v>6</v>
      </c>
      <c r="S135" s="240">
        <v>6</v>
      </c>
      <c r="T135" s="1341"/>
    </row>
    <row r="136" spans="1:22" ht="14.25" customHeight="1" x14ac:dyDescent="0.2">
      <c r="A136" s="1111"/>
      <c r="B136" s="1150"/>
      <c r="C136" s="1113"/>
      <c r="D136" s="1461"/>
      <c r="E136" s="1121"/>
      <c r="F136" s="38"/>
      <c r="G136" s="58"/>
      <c r="H136" s="130"/>
      <c r="I136" s="58"/>
      <c r="J136" s="47"/>
      <c r="K136" s="130"/>
      <c r="L136" s="58"/>
      <c r="M136" s="47"/>
      <c r="N136" s="130"/>
      <c r="O136" s="37"/>
      <c r="P136" s="1658"/>
      <c r="Q136" s="1140"/>
      <c r="R136" s="1140"/>
      <c r="S136" s="1140"/>
      <c r="T136" s="1341"/>
    </row>
    <row r="137" spans="1:22" ht="16.5" customHeight="1" x14ac:dyDescent="0.2">
      <c r="A137" s="1111"/>
      <c r="B137" s="1150"/>
      <c r="C137" s="1113"/>
      <c r="D137" s="1481"/>
      <c r="E137" s="1133"/>
      <c r="F137" s="38"/>
      <c r="G137" s="58"/>
      <c r="H137" s="130"/>
      <c r="I137" s="58"/>
      <c r="J137" s="47"/>
      <c r="K137" s="130"/>
      <c r="L137" s="58"/>
      <c r="M137" s="47"/>
      <c r="N137" s="26"/>
      <c r="O137" s="104"/>
      <c r="P137" s="1483"/>
      <c r="Q137" s="1140"/>
      <c r="R137" s="1140"/>
      <c r="S137" s="1140"/>
      <c r="T137" s="1341"/>
    </row>
    <row r="138" spans="1:22" ht="14.25" customHeight="1" x14ac:dyDescent="0.2">
      <c r="A138" s="1111"/>
      <c r="B138" s="1150"/>
      <c r="C138" s="1113"/>
      <c r="D138" s="624" t="s">
        <v>111</v>
      </c>
      <c r="E138" s="1158"/>
      <c r="F138" s="1164"/>
      <c r="G138" s="213"/>
      <c r="H138" s="99"/>
      <c r="I138" s="213"/>
      <c r="J138" s="86"/>
      <c r="K138" s="99"/>
      <c r="L138" s="213"/>
      <c r="M138" s="86"/>
      <c r="N138" s="102"/>
      <c r="O138" s="1220"/>
      <c r="P138" s="1117"/>
      <c r="Q138" s="100"/>
      <c r="R138" s="100"/>
      <c r="S138" s="100"/>
      <c r="T138" s="247"/>
      <c r="V138" s="32"/>
    </row>
    <row r="139" spans="1:22" ht="42.75" customHeight="1" x14ac:dyDescent="0.2">
      <c r="A139" s="1111"/>
      <c r="B139" s="1150"/>
      <c r="C139" s="1113"/>
      <c r="D139" s="151" t="s">
        <v>257</v>
      </c>
      <c r="E139" s="1158"/>
      <c r="F139" s="40"/>
      <c r="G139" s="71"/>
      <c r="H139" s="422"/>
      <c r="I139" s="424"/>
      <c r="J139" s="87"/>
      <c r="K139" s="422"/>
      <c r="L139" s="71"/>
      <c r="M139" s="87"/>
      <c r="N139" s="422"/>
      <c r="O139" s="423"/>
      <c r="P139" s="743" t="s">
        <v>109</v>
      </c>
      <c r="Q139" s="186">
        <v>21</v>
      </c>
      <c r="R139" s="186">
        <v>21</v>
      </c>
      <c r="S139" s="186">
        <v>21</v>
      </c>
      <c r="T139" s="1341"/>
    </row>
    <row r="140" spans="1:22" ht="22.5" customHeight="1" x14ac:dyDescent="0.2">
      <c r="A140" s="1111"/>
      <c r="B140" s="1150"/>
      <c r="C140" s="1113"/>
      <c r="D140" s="1502" t="s">
        <v>112</v>
      </c>
      <c r="E140" s="1158"/>
      <c r="F140" s="38"/>
      <c r="G140" s="58"/>
      <c r="H140" s="130"/>
      <c r="I140" s="67"/>
      <c r="J140" s="47"/>
      <c r="K140" s="130"/>
      <c r="L140" s="58"/>
      <c r="M140" s="47"/>
      <c r="N140" s="130"/>
      <c r="O140" s="37"/>
      <c r="P140" s="1504" t="s">
        <v>138</v>
      </c>
      <c r="Q140" s="161">
        <v>18</v>
      </c>
      <c r="R140" s="161">
        <v>18</v>
      </c>
      <c r="S140" s="161">
        <v>18</v>
      </c>
      <c r="T140" s="519"/>
    </row>
    <row r="141" spans="1:22" ht="21" customHeight="1" x14ac:dyDescent="0.2">
      <c r="A141" s="1111"/>
      <c r="B141" s="1150"/>
      <c r="C141" s="1113"/>
      <c r="D141" s="1503"/>
      <c r="E141" s="1158"/>
      <c r="F141" s="1165"/>
      <c r="G141" s="91"/>
      <c r="H141" s="26"/>
      <c r="I141" s="68"/>
      <c r="J141" s="50"/>
      <c r="K141" s="26"/>
      <c r="L141" s="91"/>
      <c r="M141" s="50"/>
      <c r="N141" s="26"/>
      <c r="O141" s="104"/>
      <c r="P141" s="1483"/>
      <c r="Q141" s="30"/>
      <c r="R141" s="30"/>
      <c r="S141" s="30"/>
      <c r="T141" s="1341"/>
    </row>
    <row r="142" spans="1:22" ht="18" customHeight="1" x14ac:dyDescent="0.2">
      <c r="A142" s="1444"/>
      <c r="B142" s="1445"/>
      <c r="C142" s="1446"/>
      <c r="D142" s="1432" t="s">
        <v>39</v>
      </c>
      <c r="E142" s="1522"/>
      <c r="F142" s="38"/>
      <c r="G142" s="58"/>
      <c r="H142" s="130"/>
      <c r="I142" s="67"/>
      <c r="J142" s="47"/>
      <c r="K142" s="130"/>
      <c r="L142" s="58"/>
      <c r="M142" s="47"/>
      <c r="N142" s="130"/>
      <c r="O142" s="37"/>
      <c r="P142" s="1524" t="s">
        <v>48</v>
      </c>
      <c r="Q142" s="1526">
        <v>7</v>
      </c>
      <c r="R142" s="1526" t="s">
        <v>215</v>
      </c>
      <c r="S142" s="1667" t="s">
        <v>216</v>
      </c>
      <c r="T142" s="1630"/>
    </row>
    <row r="143" spans="1:22" ht="13.5" customHeight="1" x14ac:dyDescent="0.2">
      <c r="A143" s="1444"/>
      <c r="B143" s="1445"/>
      <c r="C143" s="1446"/>
      <c r="D143" s="1434"/>
      <c r="E143" s="1523"/>
      <c r="F143" s="1165"/>
      <c r="G143" s="91"/>
      <c r="H143" s="1351"/>
      <c r="I143" s="68"/>
      <c r="J143" s="1349"/>
      <c r="K143" s="26"/>
      <c r="L143" s="91"/>
      <c r="M143" s="50"/>
      <c r="N143" s="26"/>
      <c r="O143" s="104"/>
      <c r="P143" s="1525"/>
      <c r="Q143" s="1527"/>
      <c r="R143" s="1527"/>
      <c r="S143" s="1668"/>
      <c r="T143" s="1630"/>
    </row>
    <row r="144" spans="1:22" ht="18" customHeight="1" x14ac:dyDescent="0.2">
      <c r="A144" s="1444"/>
      <c r="B144" s="1449"/>
      <c r="C144" s="1446"/>
      <c r="D144" s="1521" t="s">
        <v>182</v>
      </c>
      <c r="E144" s="1522"/>
      <c r="F144" s="1164"/>
      <c r="G144" s="70"/>
      <c r="H144" s="1303"/>
      <c r="I144" s="1352"/>
      <c r="J144" s="1348"/>
      <c r="K144" s="31"/>
      <c r="L144" s="116"/>
      <c r="M144" s="51"/>
      <c r="N144" s="31"/>
      <c r="O144" s="116"/>
      <c r="P144" s="744" t="s">
        <v>119</v>
      </c>
      <c r="Q144" s="290"/>
      <c r="R144" s="290"/>
      <c r="S144" s="290"/>
      <c r="T144" s="1341"/>
    </row>
    <row r="145" spans="1:22" ht="15.75" customHeight="1" x14ac:dyDescent="0.2">
      <c r="A145" s="1444"/>
      <c r="B145" s="1449"/>
      <c r="C145" s="1446"/>
      <c r="D145" s="1491"/>
      <c r="E145" s="1523"/>
      <c r="F145" s="38"/>
      <c r="G145" s="58"/>
      <c r="H145" s="130"/>
      <c r="I145" s="58"/>
      <c r="J145" s="47"/>
      <c r="K145" s="130"/>
      <c r="L145" s="37"/>
      <c r="M145" s="47"/>
      <c r="N145" s="130"/>
      <c r="O145" s="37"/>
      <c r="P145" s="742" t="s">
        <v>136</v>
      </c>
      <c r="Q145" s="98">
        <v>1</v>
      </c>
      <c r="R145" s="98">
        <v>1</v>
      </c>
      <c r="S145" s="219">
        <v>1</v>
      </c>
      <c r="T145" s="442"/>
    </row>
    <row r="146" spans="1:22" ht="25.5" customHeight="1" x14ac:dyDescent="0.2">
      <c r="A146" s="1444"/>
      <c r="B146" s="1449"/>
      <c r="C146" s="1446"/>
      <c r="D146" s="1491"/>
      <c r="E146" s="1523"/>
      <c r="F146" s="38"/>
      <c r="G146" s="58"/>
      <c r="H146" s="130"/>
      <c r="I146" s="58"/>
      <c r="J146" s="47"/>
      <c r="K146" s="130"/>
      <c r="L146" s="37"/>
      <c r="M146" s="47"/>
      <c r="N146" s="130"/>
      <c r="O146" s="37"/>
      <c r="P146" s="745" t="s">
        <v>108</v>
      </c>
      <c r="Q146" s="240">
        <v>1</v>
      </c>
      <c r="R146" s="240">
        <v>1</v>
      </c>
      <c r="S146" s="376">
        <v>1</v>
      </c>
      <c r="T146" s="1341"/>
      <c r="U146" s="503"/>
    </row>
    <row r="147" spans="1:22" ht="15" customHeight="1" x14ac:dyDescent="0.2">
      <c r="A147" s="1111"/>
      <c r="B147" s="1150"/>
      <c r="C147" s="1113"/>
      <c r="D147" s="1160"/>
      <c r="E147" s="1121"/>
      <c r="F147" s="38"/>
      <c r="G147" s="58"/>
      <c r="H147" s="130"/>
      <c r="I147" s="58"/>
      <c r="J147" s="47"/>
      <c r="K147" s="130"/>
      <c r="L147" s="37"/>
      <c r="M147" s="47"/>
      <c r="N147" s="130"/>
      <c r="O147" s="37"/>
      <c r="P147" s="742" t="s">
        <v>162</v>
      </c>
      <c r="Q147" s="98">
        <v>1</v>
      </c>
      <c r="R147" s="98">
        <v>1</v>
      </c>
      <c r="S147" s="219">
        <v>1</v>
      </c>
      <c r="T147" s="442"/>
    </row>
    <row r="148" spans="1:22" ht="15" customHeight="1" x14ac:dyDescent="0.2">
      <c r="A148" s="1111"/>
      <c r="B148" s="1150"/>
      <c r="C148" s="1113"/>
      <c r="D148" s="1160"/>
      <c r="E148" s="897"/>
      <c r="F148" s="40"/>
      <c r="G148" s="71"/>
      <c r="H148" s="422"/>
      <c r="I148" s="71"/>
      <c r="J148" s="87"/>
      <c r="K148" s="130"/>
      <c r="L148" s="37"/>
      <c r="M148" s="47"/>
      <c r="N148" s="130"/>
      <c r="O148" s="37"/>
      <c r="P148" s="745" t="s">
        <v>161</v>
      </c>
      <c r="Q148" s="240">
        <v>1</v>
      </c>
      <c r="R148" s="240">
        <v>1</v>
      </c>
      <c r="S148" s="240">
        <v>1</v>
      </c>
      <c r="T148" s="1341"/>
    </row>
    <row r="149" spans="1:22" ht="27" customHeight="1" x14ac:dyDescent="0.2">
      <c r="A149" s="1111"/>
      <c r="B149" s="1150"/>
      <c r="C149" s="1113"/>
      <c r="D149" s="1119"/>
      <c r="E149" s="1133" t="s">
        <v>246</v>
      </c>
      <c r="F149" s="38"/>
      <c r="G149" s="71"/>
      <c r="H149" s="422"/>
      <c r="I149" s="71"/>
      <c r="J149" s="87"/>
      <c r="K149" s="509"/>
      <c r="L149" s="510"/>
      <c r="M149" s="1196"/>
      <c r="N149" s="509"/>
      <c r="O149" s="510"/>
      <c r="P149" s="893" t="s">
        <v>249</v>
      </c>
      <c r="Q149" s="361">
        <v>2</v>
      </c>
      <c r="R149" s="361">
        <v>2</v>
      </c>
      <c r="S149" s="400">
        <v>2</v>
      </c>
      <c r="T149" s="1341"/>
      <c r="U149" s="781"/>
      <c r="V149" s="1166"/>
    </row>
    <row r="150" spans="1:22" ht="19.5" customHeight="1" x14ac:dyDescent="0.2">
      <c r="A150" s="1444"/>
      <c r="B150" s="1449"/>
      <c r="C150" s="1446"/>
      <c r="D150" s="1432" t="s">
        <v>93</v>
      </c>
      <c r="E150" s="1522" t="s">
        <v>185</v>
      </c>
      <c r="F150" s="1164"/>
      <c r="G150" s="70"/>
      <c r="H150" s="1350"/>
      <c r="I150" s="70"/>
      <c r="J150" s="1348"/>
      <c r="K150" s="130"/>
      <c r="L150" s="37"/>
      <c r="M150" s="47"/>
      <c r="N150" s="130"/>
      <c r="O150" s="37"/>
      <c r="P150" s="1524" t="s">
        <v>163</v>
      </c>
      <c r="Q150" s="521">
        <v>100</v>
      </c>
      <c r="R150" s="291"/>
      <c r="S150" s="291"/>
      <c r="T150" s="399"/>
      <c r="V150" s="32"/>
    </row>
    <row r="151" spans="1:22" ht="20.25" customHeight="1" x14ac:dyDescent="0.2">
      <c r="A151" s="1444"/>
      <c r="B151" s="1449"/>
      <c r="C151" s="1446"/>
      <c r="D151" s="1434"/>
      <c r="E151" s="1533"/>
      <c r="F151" s="1165"/>
      <c r="G151" s="91"/>
      <c r="H151" s="1351"/>
      <c r="I151" s="91"/>
      <c r="J151" s="1349"/>
      <c r="K151" s="26"/>
      <c r="L151" s="104"/>
      <c r="M151" s="50"/>
      <c r="N151" s="26"/>
      <c r="O151" s="104"/>
      <c r="P151" s="1530"/>
      <c r="Q151" s="379"/>
      <c r="R151" s="292"/>
      <c r="S151" s="292"/>
      <c r="T151" s="1216"/>
    </row>
    <row r="152" spans="1:22" ht="11.25" customHeight="1" x14ac:dyDescent="0.2">
      <c r="A152" s="1151"/>
      <c r="B152" s="1150"/>
      <c r="C152" s="126"/>
      <c r="D152" s="1432" t="s">
        <v>353</v>
      </c>
      <c r="E152" s="1136"/>
      <c r="F152" s="38"/>
      <c r="G152" s="58"/>
      <c r="H152" s="130"/>
      <c r="I152" s="58"/>
      <c r="J152" s="47"/>
      <c r="K152" s="130"/>
      <c r="L152" s="37"/>
      <c r="M152" s="1647"/>
      <c r="N152" s="1640"/>
      <c r="O152" s="116"/>
      <c r="P152" s="1524" t="s">
        <v>217</v>
      </c>
      <c r="Q152" s="391">
        <v>100</v>
      </c>
      <c r="R152" s="1169"/>
      <c r="S152" s="319"/>
      <c r="T152" s="442"/>
    </row>
    <row r="153" spans="1:22" ht="15" customHeight="1" x14ac:dyDescent="0.2">
      <c r="A153" s="1151"/>
      <c r="B153" s="1150"/>
      <c r="C153" s="126"/>
      <c r="D153" s="1434"/>
      <c r="E153" s="1136"/>
      <c r="F153" s="1165"/>
      <c r="G153" s="91"/>
      <c r="H153" s="1351"/>
      <c r="I153" s="68"/>
      <c r="J153" s="1349"/>
      <c r="K153" s="26"/>
      <c r="L153" s="91"/>
      <c r="M153" s="1648"/>
      <c r="N153" s="1641"/>
      <c r="O153" s="104"/>
      <c r="P153" s="1525"/>
      <c r="Q153" s="159"/>
      <c r="R153" s="15"/>
      <c r="S153" s="30"/>
      <c r="T153" s="1168"/>
    </row>
    <row r="154" spans="1:22" ht="16.5" customHeight="1" x14ac:dyDescent="0.2">
      <c r="A154" s="1130"/>
      <c r="B154" s="1178"/>
      <c r="C154" s="1177"/>
      <c r="D154" s="1447" t="s">
        <v>89</v>
      </c>
      <c r="E154" s="1522" t="s">
        <v>151</v>
      </c>
      <c r="F154" s="43"/>
      <c r="G154" s="355"/>
      <c r="H154" s="336"/>
      <c r="I154" s="337"/>
      <c r="J154" s="335"/>
      <c r="K154" s="336"/>
      <c r="L154" s="337"/>
      <c r="M154" s="335"/>
      <c r="N154" s="336"/>
      <c r="O154" s="37"/>
      <c r="P154" s="894" t="s">
        <v>164</v>
      </c>
      <c r="Q154" s="164">
        <v>4</v>
      </c>
      <c r="R154" s="290">
        <v>7</v>
      </c>
      <c r="S154" s="290"/>
      <c r="T154" s="1168"/>
    </row>
    <row r="155" spans="1:22" ht="15" customHeight="1" x14ac:dyDescent="0.2">
      <c r="A155" s="1151"/>
      <c r="B155" s="1150"/>
      <c r="C155" s="126"/>
      <c r="D155" s="1454"/>
      <c r="E155" s="1523"/>
      <c r="F155" s="38"/>
      <c r="G155" s="58"/>
      <c r="H155" s="130"/>
      <c r="I155" s="37"/>
      <c r="J155" s="47"/>
      <c r="K155" s="130"/>
      <c r="L155" s="37"/>
      <c r="M155" s="47"/>
      <c r="N155" s="130"/>
      <c r="O155" s="37"/>
      <c r="P155" s="1117" t="s">
        <v>130</v>
      </c>
      <c r="Q155" s="511">
        <v>8</v>
      </c>
      <c r="R155" s="1140">
        <v>7</v>
      </c>
      <c r="S155" s="1140"/>
      <c r="T155" s="1168"/>
    </row>
    <row r="156" spans="1:22" ht="14.25" customHeight="1" x14ac:dyDescent="0.2">
      <c r="A156" s="1151"/>
      <c r="B156" s="1150"/>
      <c r="C156" s="126"/>
      <c r="D156" s="1448"/>
      <c r="E156" s="63"/>
      <c r="F156" s="1165"/>
      <c r="G156" s="91"/>
      <c r="H156" s="1351"/>
      <c r="I156" s="104"/>
      <c r="J156" s="1349"/>
      <c r="K156" s="26"/>
      <c r="L156" s="104"/>
      <c r="M156" s="50"/>
      <c r="N156" s="26"/>
      <c r="O156" s="104"/>
      <c r="P156" s="895" t="s">
        <v>90</v>
      </c>
      <c r="Q156" s="562">
        <v>6</v>
      </c>
      <c r="R156" s="400"/>
      <c r="S156" s="400">
        <v>7</v>
      </c>
      <c r="T156" s="1168"/>
    </row>
    <row r="157" spans="1:22" ht="16.5" customHeight="1" x14ac:dyDescent="0.2">
      <c r="A157" s="1130"/>
      <c r="B157" s="1178"/>
      <c r="C157" s="1177"/>
      <c r="D157" s="1432" t="s">
        <v>168</v>
      </c>
      <c r="E157" s="434" t="s">
        <v>44</v>
      </c>
      <c r="F157" s="1164"/>
      <c r="G157" s="58"/>
      <c r="H157" s="130"/>
      <c r="I157" s="58"/>
      <c r="J157" s="47"/>
      <c r="K157" s="130"/>
      <c r="L157" s="37"/>
      <c r="M157" s="47"/>
      <c r="N157" s="130"/>
      <c r="O157" s="37"/>
      <c r="P157" s="894" t="s">
        <v>43</v>
      </c>
      <c r="Q157" s="609" t="s">
        <v>49</v>
      </c>
      <c r="R157" s="621"/>
      <c r="S157" s="621"/>
      <c r="T157" s="1217"/>
    </row>
    <row r="158" spans="1:22" ht="13.5" customHeight="1" x14ac:dyDescent="0.2">
      <c r="A158" s="169"/>
      <c r="B158" s="1178"/>
      <c r="C158" s="1177"/>
      <c r="D158" s="1400"/>
      <c r="E158" s="1121"/>
      <c r="F158" s="38"/>
      <c r="G158" s="58"/>
      <c r="H158" s="130"/>
      <c r="I158" s="58"/>
      <c r="J158" s="47"/>
      <c r="K158" s="130"/>
      <c r="L158" s="37"/>
      <c r="M158" s="47"/>
      <c r="N158" s="130"/>
      <c r="O158" s="37"/>
      <c r="P158" s="1542" t="s">
        <v>239</v>
      </c>
      <c r="Q158" s="221" t="s">
        <v>253</v>
      </c>
      <c r="R158" s="221" t="s">
        <v>253</v>
      </c>
      <c r="S158" s="221" t="s">
        <v>40</v>
      </c>
      <c r="T158" s="181"/>
    </row>
    <row r="159" spans="1:22" ht="12.75" customHeight="1" x14ac:dyDescent="0.2">
      <c r="A159" s="169"/>
      <c r="B159" s="1178"/>
      <c r="C159" s="1177"/>
      <c r="D159" s="1400"/>
      <c r="E159" s="1121"/>
      <c r="F159" s="38"/>
      <c r="G159" s="58"/>
      <c r="H159" s="130"/>
      <c r="I159" s="58"/>
      <c r="J159" s="47"/>
      <c r="K159" s="130"/>
      <c r="L159" s="37"/>
      <c r="M159" s="47"/>
      <c r="N159" s="130"/>
      <c r="O159" s="37"/>
      <c r="P159" s="1543"/>
      <c r="Q159" s="284"/>
      <c r="R159" s="284"/>
      <c r="S159" s="284"/>
      <c r="T159" s="181"/>
    </row>
    <row r="160" spans="1:22" ht="15.75" customHeight="1" x14ac:dyDescent="0.2">
      <c r="A160" s="169"/>
      <c r="B160" s="1178"/>
      <c r="C160" s="1177"/>
      <c r="D160" s="1544" t="s">
        <v>354</v>
      </c>
      <c r="E160" s="1121"/>
      <c r="F160" s="38"/>
      <c r="G160" s="58"/>
      <c r="H160" s="130"/>
      <c r="I160" s="58"/>
      <c r="J160" s="47"/>
      <c r="K160" s="130"/>
      <c r="L160" s="37"/>
      <c r="M160" s="47"/>
      <c r="N160" s="130"/>
      <c r="O160" s="37"/>
      <c r="P160" s="745" t="s">
        <v>169</v>
      </c>
      <c r="Q160" s="221" t="s">
        <v>49</v>
      </c>
      <c r="R160" s="221"/>
      <c r="S160" s="221"/>
      <c r="T160" s="181"/>
    </row>
    <row r="161" spans="1:22" ht="14.25" customHeight="1" x14ac:dyDescent="0.2">
      <c r="A161" s="169"/>
      <c r="B161" s="1178"/>
      <c r="C161" s="1177"/>
      <c r="D161" s="1545"/>
      <c r="E161" s="1133"/>
      <c r="F161" s="1165"/>
      <c r="G161" s="91"/>
      <c r="H161" s="1351"/>
      <c r="I161" s="91"/>
      <c r="J161" s="1349"/>
      <c r="K161" s="26"/>
      <c r="L161" s="104"/>
      <c r="M161" s="50"/>
      <c r="N161" s="26"/>
      <c r="O161" s="104"/>
      <c r="P161" s="288"/>
      <c r="Q161" s="1163"/>
      <c r="R161" s="1163"/>
      <c r="S161" s="1163"/>
      <c r="T161" s="181"/>
      <c r="V161" s="32"/>
    </row>
    <row r="162" spans="1:22" ht="23.25" customHeight="1" x14ac:dyDescent="0.2">
      <c r="A162" s="1111"/>
      <c r="B162" s="1150"/>
      <c r="C162" s="1113"/>
      <c r="D162" s="1454" t="s">
        <v>263</v>
      </c>
      <c r="E162" s="892" t="s">
        <v>266</v>
      </c>
      <c r="F162" s="38"/>
      <c r="G162" s="58"/>
      <c r="H162" s="130"/>
      <c r="I162" s="58"/>
      <c r="J162" s="47"/>
      <c r="K162" s="130"/>
      <c r="L162" s="37"/>
      <c r="M162" s="47"/>
      <c r="N162" s="130"/>
      <c r="O162" s="37"/>
      <c r="P162" s="1117" t="s">
        <v>262</v>
      </c>
      <c r="Q162" s="1170">
        <v>1</v>
      </c>
      <c r="R162" s="1170"/>
      <c r="S162" s="1140"/>
      <c r="T162" s="1168"/>
      <c r="U162" s="1540"/>
      <c r="V162" s="1541"/>
    </row>
    <row r="163" spans="1:22" ht="29.25" customHeight="1" x14ac:dyDescent="0.2">
      <c r="A163" s="1111"/>
      <c r="B163" s="1150"/>
      <c r="C163" s="1113"/>
      <c r="D163" s="1448"/>
      <c r="E163" s="1133" t="s">
        <v>202</v>
      </c>
      <c r="F163" s="1165"/>
      <c r="G163" s="91"/>
      <c r="H163" s="1351"/>
      <c r="I163" s="91"/>
      <c r="J163" s="1349"/>
      <c r="K163" s="26"/>
      <c r="L163" s="104"/>
      <c r="M163" s="50"/>
      <c r="N163" s="26"/>
      <c r="O163" s="104"/>
      <c r="P163" s="1161" t="s">
        <v>265</v>
      </c>
      <c r="Q163" s="15"/>
      <c r="R163" s="15">
        <v>4</v>
      </c>
      <c r="S163" s="30">
        <v>4</v>
      </c>
      <c r="T163" s="1168"/>
      <c r="U163" s="781"/>
      <c r="V163" s="1166"/>
    </row>
    <row r="164" spans="1:22" ht="16.5" customHeight="1" x14ac:dyDescent="0.2">
      <c r="A164" s="1299"/>
      <c r="B164" s="1178"/>
      <c r="C164" s="1177"/>
      <c r="D164" s="1649" t="s">
        <v>368</v>
      </c>
      <c r="E164" s="434"/>
      <c r="F164" s="1294"/>
      <c r="G164" s="58"/>
      <c r="H164" s="246"/>
      <c r="I164" s="1314"/>
      <c r="J164" s="47"/>
      <c r="K164" s="130"/>
      <c r="L164" s="37"/>
      <c r="M164" s="47"/>
      <c r="N164" s="130"/>
      <c r="O164" s="37"/>
      <c r="P164" s="1652" t="s">
        <v>367</v>
      </c>
      <c r="Q164" s="1338">
        <v>1</v>
      </c>
      <c r="R164" s="1311"/>
      <c r="S164" s="1312"/>
      <c r="T164" s="1654" t="s">
        <v>375</v>
      </c>
    </row>
    <row r="165" spans="1:22" ht="13.5" customHeight="1" x14ac:dyDescent="0.2">
      <c r="A165" s="169"/>
      <c r="B165" s="1178"/>
      <c r="C165" s="1177"/>
      <c r="D165" s="1650"/>
      <c r="E165" s="1291"/>
      <c r="F165" s="38"/>
      <c r="G165" s="58"/>
      <c r="H165" s="246"/>
      <c r="I165" s="1314"/>
      <c r="J165" s="47"/>
      <c r="K165" s="130"/>
      <c r="L165" s="37"/>
      <c r="M165" s="47"/>
      <c r="N165" s="130"/>
      <c r="O165" s="37"/>
      <c r="P165" s="1653"/>
      <c r="Q165" s="1339"/>
      <c r="R165" s="117"/>
      <c r="S165" s="632"/>
      <c r="T165" s="1655"/>
    </row>
    <row r="166" spans="1:22" ht="77.25" customHeight="1" x14ac:dyDescent="0.2">
      <c r="A166" s="169"/>
      <c r="B166" s="1178"/>
      <c r="C166" s="1177"/>
      <c r="D166" s="1651"/>
      <c r="E166" s="1291"/>
      <c r="F166" s="38"/>
      <c r="G166" s="58"/>
      <c r="H166" s="246"/>
      <c r="I166" s="1314"/>
      <c r="J166" s="47"/>
      <c r="K166" s="130"/>
      <c r="L166" s="37"/>
      <c r="M166" s="47"/>
      <c r="N166" s="1300"/>
      <c r="O166" s="104"/>
      <c r="P166" s="1316"/>
      <c r="Q166" s="1320"/>
      <c r="R166" s="1320"/>
      <c r="S166" s="1337"/>
      <c r="T166" s="1656"/>
    </row>
    <row r="167" spans="1:22" ht="18" customHeight="1" thickBot="1" x14ac:dyDescent="0.25">
      <c r="A167" s="883"/>
      <c r="B167" s="884"/>
      <c r="C167" s="882"/>
      <c r="D167" s="564"/>
      <c r="E167" s="565"/>
      <c r="F167" s="53" t="s">
        <v>5</v>
      </c>
      <c r="G167" s="147">
        <f>SUM(G124:G166)</f>
        <v>6126.8</v>
      </c>
      <c r="H167" s="107">
        <f t="shared" ref="H167:I167" si="5">SUM(H124:H166)</f>
        <v>6426.8</v>
      </c>
      <c r="I167" s="1359">
        <f t="shared" si="5"/>
        <v>300</v>
      </c>
      <c r="J167" s="105">
        <f>SUM(J124:J163)</f>
        <v>6123.2</v>
      </c>
      <c r="K167" s="107">
        <f>SUM(K124:K163)</f>
        <v>6123.2</v>
      </c>
      <c r="L167" s="123"/>
      <c r="M167" s="105">
        <f>SUM(M124:M163)</f>
        <v>6513.2</v>
      </c>
      <c r="N167" s="1313">
        <f>SUM(N124:N163)</f>
        <v>6513.2</v>
      </c>
      <c r="O167" s="185"/>
      <c r="P167" s="566"/>
      <c r="Q167" s="282"/>
      <c r="R167" s="110"/>
      <c r="S167" s="110"/>
      <c r="T167" s="244"/>
    </row>
    <row r="168" spans="1:22" ht="14.25" customHeight="1" thickBot="1" x14ac:dyDescent="0.25">
      <c r="A168" s="54" t="s">
        <v>4</v>
      </c>
      <c r="B168" s="146" t="s">
        <v>6</v>
      </c>
      <c r="C168" s="1505" t="s">
        <v>7</v>
      </c>
      <c r="D168" s="1506"/>
      <c r="E168" s="1506"/>
      <c r="F168" s="1506"/>
      <c r="G168" s="83">
        <f>G167</f>
        <v>6126.8</v>
      </c>
      <c r="H168" s="83">
        <f>H167</f>
        <v>6426.8</v>
      </c>
      <c r="I168" s="83">
        <f>I167</f>
        <v>300</v>
      </c>
      <c r="J168" s="180">
        <f t="shared" ref="J168:M168" si="6">J167</f>
        <v>6123.2</v>
      </c>
      <c r="K168" s="45">
        <f t="shared" ref="K168" si="7">K167</f>
        <v>6123.2</v>
      </c>
      <c r="L168" s="396"/>
      <c r="M168" s="180">
        <f t="shared" si="6"/>
        <v>6513.2</v>
      </c>
      <c r="N168" s="45">
        <f t="shared" ref="N168" si="8">N167</f>
        <v>6513.2</v>
      </c>
      <c r="O168" s="396"/>
      <c r="P168" s="1534"/>
      <c r="Q168" s="1534"/>
      <c r="R168" s="1534"/>
      <c r="S168" s="1534"/>
      <c r="T168" s="1535"/>
    </row>
    <row r="169" spans="1:22" ht="18" customHeight="1" thickBot="1" x14ac:dyDescent="0.25">
      <c r="A169" s="44" t="s">
        <v>4</v>
      </c>
      <c r="B169" s="146" t="s">
        <v>26</v>
      </c>
      <c r="C169" s="1509" t="s">
        <v>84</v>
      </c>
      <c r="D169" s="1536"/>
      <c r="E169" s="1536"/>
      <c r="F169" s="1536"/>
      <c r="G169" s="1536"/>
      <c r="H169" s="1536"/>
      <c r="I169" s="1536"/>
      <c r="J169" s="1536"/>
      <c r="K169" s="1536"/>
      <c r="L169" s="1536"/>
      <c r="M169" s="1536"/>
      <c r="N169" s="1536"/>
      <c r="O169" s="1536"/>
      <c r="P169" s="1536"/>
      <c r="Q169" s="1536"/>
      <c r="R169" s="1536"/>
      <c r="S169" s="1536"/>
      <c r="T169" s="1537"/>
    </row>
    <row r="170" spans="1:22" ht="12.75" customHeight="1" x14ac:dyDescent="0.2">
      <c r="A170" s="1134" t="s">
        <v>4</v>
      </c>
      <c r="B170" s="145" t="s">
        <v>26</v>
      </c>
      <c r="C170" s="392" t="s">
        <v>4</v>
      </c>
      <c r="D170" s="1515" t="s">
        <v>81</v>
      </c>
      <c r="E170" s="1177" t="s">
        <v>152</v>
      </c>
      <c r="F170" s="109" t="s">
        <v>23</v>
      </c>
      <c r="G170" s="124">
        <v>332.3</v>
      </c>
      <c r="H170" s="106">
        <v>332.3</v>
      </c>
      <c r="I170" s="295"/>
      <c r="J170" s="124">
        <v>305.8</v>
      </c>
      <c r="K170" s="106">
        <v>305.8</v>
      </c>
      <c r="L170" s="295"/>
      <c r="M170" s="124">
        <v>305.8</v>
      </c>
      <c r="N170" s="106">
        <v>305.8</v>
      </c>
      <c r="O170" s="184"/>
      <c r="P170" s="289"/>
      <c r="Q170" s="128"/>
      <c r="R170" s="128"/>
      <c r="S170" s="128"/>
      <c r="T170" s="129"/>
    </row>
    <row r="171" spans="1:22" ht="12.75" customHeight="1" x14ac:dyDescent="0.2">
      <c r="A171" s="1111"/>
      <c r="B171" s="1150"/>
      <c r="C171" s="1113"/>
      <c r="D171" s="1516"/>
      <c r="E171" s="1177"/>
      <c r="F171" s="38" t="s">
        <v>76</v>
      </c>
      <c r="G171" s="47">
        <v>466.7</v>
      </c>
      <c r="H171" s="130">
        <v>466.7</v>
      </c>
      <c r="I171" s="58"/>
      <c r="J171" s="47">
        <v>370</v>
      </c>
      <c r="K171" s="130">
        <v>370</v>
      </c>
      <c r="L171" s="58"/>
      <c r="M171" s="47">
        <v>200</v>
      </c>
      <c r="N171" s="130">
        <v>200</v>
      </c>
      <c r="O171" s="37"/>
      <c r="P171" s="1179"/>
      <c r="Q171" s="23"/>
      <c r="R171" s="23"/>
      <c r="S171" s="23"/>
      <c r="T171" s="24"/>
    </row>
    <row r="172" spans="1:22" ht="12.75" customHeight="1" x14ac:dyDescent="0.2">
      <c r="A172" s="1111"/>
      <c r="B172" s="1150"/>
      <c r="C172" s="1113"/>
      <c r="D172" s="187"/>
      <c r="E172" s="1177"/>
      <c r="F172" s="38" t="s">
        <v>61</v>
      </c>
      <c r="G172" s="47">
        <v>817.1</v>
      </c>
      <c r="H172" s="130">
        <v>817.1</v>
      </c>
      <c r="I172" s="58"/>
      <c r="J172" s="47">
        <v>846</v>
      </c>
      <c r="K172" s="130">
        <v>846</v>
      </c>
      <c r="L172" s="58"/>
      <c r="M172" s="47">
        <v>861.6</v>
      </c>
      <c r="N172" s="130">
        <v>861.6</v>
      </c>
      <c r="O172" s="37"/>
      <c r="P172" s="1179"/>
      <c r="Q172" s="23"/>
      <c r="R172" s="23"/>
      <c r="S172" s="23"/>
      <c r="T172" s="24"/>
    </row>
    <row r="173" spans="1:22" ht="12.75" customHeight="1" x14ac:dyDescent="0.2">
      <c r="A173" s="1111"/>
      <c r="B173" s="1150"/>
      <c r="C173" s="1113"/>
      <c r="D173" s="187"/>
      <c r="E173" s="1177"/>
      <c r="F173" s="1165" t="s">
        <v>63</v>
      </c>
      <c r="G173" s="50">
        <v>31.3</v>
      </c>
      <c r="H173" s="26">
        <v>31.3</v>
      </c>
      <c r="I173" s="91"/>
      <c r="J173" s="50">
        <v>31.3</v>
      </c>
      <c r="K173" s="26">
        <v>31.3</v>
      </c>
      <c r="L173" s="91"/>
      <c r="M173" s="50">
        <v>31.3</v>
      </c>
      <c r="N173" s="26">
        <v>31.3</v>
      </c>
      <c r="O173" s="104"/>
      <c r="P173" s="1173"/>
      <c r="Q173" s="25"/>
      <c r="R173" s="25"/>
      <c r="S173" s="25"/>
      <c r="T173" s="24"/>
    </row>
    <row r="174" spans="1:22" ht="15" customHeight="1" x14ac:dyDescent="0.2">
      <c r="A174" s="1111"/>
      <c r="B174" s="1150"/>
      <c r="C174" s="1113"/>
      <c r="D174" s="1447" t="s">
        <v>79</v>
      </c>
      <c r="E174" s="1457" t="s">
        <v>64</v>
      </c>
      <c r="F174" s="38"/>
      <c r="G174" s="47"/>
      <c r="H174" s="130"/>
      <c r="I174" s="37"/>
      <c r="J174" s="47"/>
      <c r="K174" s="130"/>
      <c r="L174" s="37"/>
      <c r="M174" s="47"/>
      <c r="N174" s="130"/>
      <c r="O174" s="37"/>
      <c r="P174" s="347" t="s">
        <v>85</v>
      </c>
      <c r="Q174" s="23">
        <v>14.5</v>
      </c>
      <c r="R174" s="23">
        <v>14.5</v>
      </c>
      <c r="S174" s="23">
        <v>14.5</v>
      </c>
      <c r="T174" s="24"/>
    </row>
    <row r="175" spans="1:22" ht="12.75" customHeight="1" x14ac:dyDescent="0.2">
      <c r="A175" s="1111"/>
      <c r="B175" s="1150"/>
      <c r="C175" s="1113"/>
      <c r="D175" s="1454"/>
      <c r="E175" s="1458"/>
      <c r="F175" s="38"/>
      <c r="G175" s="47"/>
      <c r="H175" s="130"/>
      <c r="I175" s="37"/>
      <c r="J175" s="47"/>
      <c r="K175" s="130"/>
      <c r="L175" s="37"/>
      <c r="M175" s="47"/>
      <c r="N175" s="130"/>
      <c r="O175" s="37"/>
      <c r="P175" s="347" t="s">
        <v>35</v>
      </c>
      <c r="Q175" s="1140">
        <v>71</v>
      </c>
      <c r="R175" s="1140">
        <v>74</v>
      </c>
      <c r="S175" s="1140">
        <v>81</v>
      </c>
      <c r="T175" s="1168"/>
    </row>
    <row r="176" spans="1:22" ht="4.5" customHeight="1" x14ac:dyDescent="0.2">
      <c r="A176" s="1111"/>
      <c r="B176" s="1150"/>
      <c r="C176" s="1113"/>
      <c r="D176" s="1454"/>
      <c r="E176" s="1458"/>
      <c r="F176" s="38"/>
      <c r="G176" s="47"/>
      <c r="H176" s="130"/>
      <c r="I176" s="37"/>
      <c r="J176" s="47"/>
      <c r="K176" s="130"/>
      <c r="L176" s="37"/>
      <c r="M176" s="47"/>
      <c r="N176" s="130"/>
      <c r="O176" s="37"/>
      <c r="P176" s="347"/>
      <c r="Q176" s="23"/>
      <c r="R176" s="23"/>
      <c r="S176" s="23"/>
      <c r="T176" s="24"/>
    </row>
    <row r="177" spans="1:22" ht="26.25" customHeight="1" x14ac:dyDescent="0.2">
      <c r="A177" s="1111"/>
      <c r="B177" s="1150"/>
      <c r="C177" s="1113"/>
      <c r="D177" s="1454"/>
      <c r="E177" s="1538"/>
      <c r="F177" s="38"/>
      <c r="G177" s="47"/>
      <c r="H177" s="130"/>
      <c r="I177" s="37"/>
      <c r="J177" s="47"/>
      <c r="K177" s="130"/>
      <c r="L177" s="37"/>
      <c r="M177" s="47"/>
      <c r="N177" s="130"/>
      <c r="O177" s="37"/>
      <c r="P177" s="1221" t="s">
        <v>267</v>
      </c>
      <c r="Q177" s="98">
        <v>7</v>
      </c>
      <c r="R177" s="98"/>
      <c r="S177" s="98"/>
      <c r="T177" s="1168"/>
    </row>
    <row r="178" spans="1:22" ht="16.5" customHeight="1" x14ac:dyDescent="0.2">
      <c r="A178" s="1111"/>
      <c r="B178" s="1150"/>
      <c r="C178" s="1113"/>
      <c r="D178" s="1454"/>
      <c r="E178" s="1539"/>
      <c r="F178" s="38"/>
      <c r="G178" s="47"/>
      <c r="H178" s="130"/>
      <c r="I178" s="37"/>
      <c r="J178" s="47"/>
      <c r="K178" s="130"/>
      <c r="L178" s="37"/>
      <c r="M178" s="47"/>
      <c r="N178" s="130"/>
      <c r="O178" s="37"/>
      <c r="P178" s="1222" t="s">
        <v>181</v>
      </c>
      <c r="Q178" s="98">
        <v>60</v>
      </c>
      <c r="R178" s="98">
        <v>60</v>
      </c>
      <c r="S178" s="98">
        <v>60</v>
      </c>
      <c r="T178" s="1168"/>
    </row>
    <row r="179" spans="1:22" ht="26.25" customHeight="1" x14ac:dyDescent="0.2">
      <c r="A179" s="1111"/>
      <c r="B179" s="1150"/>
      <c r="C179" s="1113"/>
      <c r="D179" s="1454"/>
      <c r="E179" s="1136"/>
      <c r="F179" s="38"/>
      <c r="G179" s="47"/>
      <c r="H179" s="130"/>
      <c r="I179" s="37"/>
      <c r="J179" s="47"/>
      <c r="K179" s="130"/>
      <c r="L179" s="37"/>
      <c r="M179" s="47"/>
      <c r="N179" s="130"/>
      <c r="O179" s="37"/>
      <c r="P179" s="1221" t="s">
        <v>188</v>
      </c>
      <c r="Q179" s="17">
        <v>100</v>
      </c>
      <c r="R179" s="349"/>
      <c r="S179" s="349"/>
      <c r="T179" s="24"/>
      <c r="U179" s="444"/>
      <c r="V179" s="444"/>
    </row>
    <row r="180" spans="1:22" ht="16.5" customHeight="1" x14ac:dyDescent="0.2">
      <c r="A180" s="1111"/>
      <c r="B180" s="1150"/>
      <c r="C180" s="1113"/>
      <c r="D180" s="1454"/>
      <c r="E180" s="1136"/>
      <c r="F180" s="38"/>
      <c r="G180" s="47"/>
      <c r="H180" s="130"/>
      <c r="I180" s="37"/>
      <c r="J180" s="47"/>
      <c r="K180" s="130"/>
      <c r="L180" s="37"/>
      <c r="M180" s="47"/>
      <c r="N180" s="130"/>
      <c r="O180" s="37"/>
      <c r="P180" s="1221" t="s">
        <v>218</v>
      </c>
      <c r="Q180" s="1328">
        <v>6</v>
      </c>
      <c r="R180" s="349"/>
      <c r="S180" s="349"/>
      <c r="T180" s="24"/>
      <c r="U180" s="444"/>
      <c r="V180" s="444"/>
    </row>
    <row r="181" spans="1:22" ht="13.5" customHeight="1" x14ac:dyDescent="0.2">
      <c r="A181" s="1111"/>
      <c r="B181" s="1150"/>
      <c r="C181" s="1113"/>
      <c r="D181" s="1454"/>
      <c r="E181" s="1136"/>
      <c r="F181" s="1165"/>
      <c r="G181" s="50"/>
      <c r="H181" s="26"/>
      <c r="I181" s="104"/>
      <c r="J181" s="50"/>
      <c r="K181" s="26"/>
      <c r="L181" s="104"/>
      <c r="M181" s="432"/>
      <c r="N181" s="431"/>
      <c r="O181" s="1191"/>
      <c r="P181" s="1223" t="s">
        <v>219</v>
      </c>
      <c r="Q181" s="901">
        <v>3</v>
      </c>
      <c r="R181" s="899"/>
      <c r="S181" s="899"/>
      <c r="T181" s="257"/>
      <c r="U181" s="444"/>
      <c r="V181" s="444"/>
    </row>
    <row r="182" spans="1:22" ht="15" customHeight="1" x14ac:dyDescent="0.2">
      <c r="A182" s="1111"/>
      <c r="B182" s="1150"/>
      <c r="C182" s="1113"/>
      <c r="D182" s="1118" t="s">
        <v>57</v>
      </c>
      <c r="E182" s="168"/>
      <c r="F182" s="38"/>
      <c r="G182" s="47"/>
      <c r="H182" s="130"/>
      <c r="I182" s="37"/>
      <c r="J182" s="47"/>
      <c r="K182" s="130"/>
      <c r="L182" s="37"/>
      <c r="M182" s="47"/>
      <c r="N182" s="130"/>
      <c r="O182" s="37"/>
      <c r="P182" s="347" t="s">
        <v>68</v>
      </c>
      <c r="Q182" s="1170">
        <v>1</v>
      </c>
      <c r="R182" s="1140">
        <v>1</v>
      </c>
      <c r="S182" s="1140">
        <v>1</v>
      </c>
      <c r="T182" s="1168"/>
      <c r="U182" s="444"/>
      <c r="V182" s="32"/>
    </row>
    <row r="183" spans="1:22" ht="16.5" customHeight="1" x14ac:dyDescent="0.2">
      <c r="A183" s="1111"/>
      <c r="B183" s="1150"/>
      <c r="C183" s="1113"/>
      <c r="D183" s="1119"/>
      <c r="E183" s="82"/>
      <c r="F183" s="1165"/>
      <c r="G183" s="50"/>
      <c r="H183" s="26"/>
      <c r="I183" s="91"/>
      <c r="J183" s="50"/>
      <c r="K183" s="26"/>
      <c r="L183" s="91"/>
      <c r="M183" s="50"/>
      <c r="N183" s="26"/>
      <c r="O183" s="104"/>
      <c r="P183" s="1223"/>
      <c r="Q183" s="15"/>
      <c r="R183" s="30"/>
      <c r="S183" s="30"/>
      <c r="T183" s="1168"/>
    </row>
    <row r="184" spans="1:22" ht="13.5" customHeight="1" x14ac:dyDescent="0.2">
      <c r="A184" s="1111"/>
      <c r="B184" s="1150"/>
      <c r="C184" s="1113"/>
      <c r="D184" s="1475" t="s">
        <v>87</v>
      </c>
      <c r="E184" s="323"/>
      <c r="F184" s="1164"/>
      <c r="G184" s="51"/>
      <c r="H184" s="31"/>
      <c r="I184" s="69"/>
      <c r="J184" s="51"/>
      <c r="K184" s="31"/>
      <c r="L184" s="69"/>
      <c r="M184" s="51"/>
      <c r="N184" s="31"/>
      <c r="O184" s="116"/>
      <c r="P184" s="1646" t="s">
        <v>141</v>
      </c>
      <c r="Q184" s="1556">
        <v>14</v>
      </c>
      <c r="R184" s="1558">
        <v>14</v>
      </c>
      <c r="S184" s="1558">
        <v>14</v>
      </c>
      <c r="T184" s="1551"/>
    </row>
    <row r="185" spans="1:22" ht="10.5" customHeight="1" x14ac:dyDescent="0.2">
      <c r="A185" s="1111"/>
      <c r="B185" s="1150"/>
      <c r="C185" s="1113"/>
      <c r="D185" s="1554"/>
      <c r="E185" s="265"/>
      <c r="F185" s="38"/>
      <c r="G185" s="47"/>
      <c r="H185" s="130"/>
      <c r="I185" s="37"/>
      <c r="J185" s="47"/>
      <c r="K185" s="130"/>
      <c r="L185" s="37"/>
      <c r="M185" s="47"/>
      <c r="N185" s="130"/>
      <c r="O185" s="37"/>
      <c r="P185" s="1644"/>
      <c r="Q185" s="1557"/>
      <c r="R185" s="1559"/>
      <c r="S185" s="1559"/>
      <c r="T185" s="1551"/>
    </row>
    <row r="186" spans="1:22" ht="13.5" customHeight="1" x14ac:dyDescent="0.2">
      <c r="A186" s="1111"/>
      <c r="B186" s="1150"/>
      <c r="C186" s="1113"/>
      <c r="D186" s="1476"/>
      <c r="E186" s="266"/>
      <c r="F186" s="1165"/>
      <c r="G186" s="50"/>
      <c r="H186" s="26"/>
      <c r="I186" s="91"/>
      <c r="J186" s="50"/>
      <c r="K186" s="26"/>
      <c r="L186" s="91"/>
      <c r="M186" s="50"/>
      <c r="N186" s="26"/>
      <c r="O186" s="104"/>
      <c r="P186" s="1223"/>
      <c r="Q186" s="15"/>
      <c r="R186" s="30"/>
      <c r="S186" s="30"/>
      <c r="T186" s="1168"/>
    </row>
    <row r="187" spans="1:22" ht="18.75" customHeight="1" x14ac:dyDescent="0.2">
      <c r="A187" s="1151"/>
      <c r="B187" s="1150"/>
      <c r="C187" s="126"/>
      <c r="D187" s="1491" t="s">
        <v>107</v>
      </c>
      <c r="E187" s="1145" t="s">
        <v>44</v>
      </c>
      <c r="F187" s="38"/>
      <c r="G187" s="47"/>
      <c r="H187" s="130"/>
      <c r="I187" s="58"/>
      <c r="J187" s="47"/>
      <c r="K187" s="130"/>
      <c r="L187" s="58"/>
      <c r="M187" s="47"/>
      <c r="N187" s="130"/>
      <c r="O187" s="37"/>
      <c r="P187" s="1644" t="s">
        <v>96</v>
      </c>
      <c r="Q187" s="224">
        <v>15</v>
      </c>
      <c r="R187" s="115">
        <v>15</v>
      </c>
      <c r="S187" s="115">
        <v>15</v>
      </c>
      <c r="T187" s="120"/>
      <c r="V187" s="32"/>
    </row>
    <row r="188" spans="1:22" ht="13.5" customHeight="1" x14ac:dyDescent="0.2">
      <c r="A188" s="1151"/>
      <c r="B188" s="1150"/>
      <c r="C188" s="57"/>
      <c r="D188" s="1547"/>
      <c r="E188" s="64"/>
      <c r="F188" s="1165"/>
      <c r="G188" s="50"/>
      <c r="H188" s="26"/>
      <c r="I188" s="68"/>
      <c r="J188" s="50"/>
      <c r="K188" s="26"/>
      <c r="L188" s="68"/>
      <c r="M188" s="50"/>
      <c r="N188" s="26"/>
      <c r="O188" s="104"/>
      <c r="P188" s="1645"/>
      <c r="Q188" s="225"/>
      <c r="R188" s="495"/>
      <c r="S188" s="495"/>
      <c r="T188" s="120"/>
    </row>
    <row r="189" spans="1:22" ht="13.5" customHeight="1" x14ac:dyDescent="0.2">
      <c r="A189" s="1111"/>
      <c r="B189" s="1150"/>
      <c r="C189" s="1113"/>
      <c r="D189" s="1432" t="s">
        <v>80</v>
      </c>
      <c r="E189" s="1128"/>
      <c r="F189" s="1164"/>
      <c r="G189" s="51"/>
      <c r="H189" s="31"/>
      <c r="I189" s="70"/>
      <c r="J189" s="51"/>
      <c r="K189" s="31"/>
      <c r="L189" s="70"/>
      <c r="M189" s="51"/>
      <c r="N189" s="31"/>
      <c r="O189" s="116"/>
      <c r="P189" s="1224" t="s">
        <v>99</v>
      </c>
      <c r="Q189" s="1114">
        <v>172</v>
      </c>
      <c r="R189" s="393">
        <v>172</v>
      </c>
      <c r="S189" s="393">
        <v>172</v>
      </c>
      <c r="T189" s="170"/>
    </row>
    <row r="190" spans="1:22" ht="12" customHeight="1" x14ac:dyDescent="0.2">
      <c r="A190" s="1151"/>
      <c r="B190" s="1150"/>
      <c r="C190" s="855"/>
      <c r="D190" s="1545"/>
      <c r="E190" s="1133"/>
      <c r="F190" s="1165"/>
      <c r="G190" s="50"/>
      <c r="H190" s="26"/>
      <c r="I190" s="91"/>
      <c r="J190" s="50"/>
      <c r="K190" s="26"/>
      <c r="L190" s="91"/>
      <c r="M190" s="50"/>
      <c r="N190" s="26"/>
      <c r="O190" s="104"/>
      <c r="P190" s="1223"/>
      <c r="Q190" s="1115"/>
      <c r="R190" s="97"/>
      <c r="S190" s="97"/>
      <c r="T190" s="170"/>
    </row>
    <row r="191" spans="1:22" ht="21.75" customHeight="1" x14ac:dyDescent="0.2">
      <c r="A191" s="1151"/>
      <c r="B191" s="1150"/>
      <c r="C191" s="126"/>
      <c r="D191" s="1491" t="s">
        <v>356</v>
      </c>
      <c r="E191" s="1121"/>
      <c r="F191" s="38"/>
      <c r="G191" s="47"/>
      <c r="H191" s="130"/>
      <c r="I191" s="58"/>
      <c r="J191" s="47"/>
      <c r="K191" s="130"/>
      <c r="L191" s="58"/>
      <c r="M191" s="47"/>
      <c r="N191" s="130"/>
      <c r="O191" s="37"/>
      <c r="P191" s="1524" t="s">
        <v>336</v>
      </c>
      <c r="Q191" s="224">
        <v>30</v>
      </c>
      <c r="R191" s="115"/>
      <c r="S191" s="115"/>
      <c r="T191" s="120"/>
    </row>
    <row r="192" spans="1:22" ht="12.75" customHeight="1" x14ac:dyDescent="0.2">
      <c r="A192" s="1151"/>
      <c r="B192" s="1150"/>
      <c r="C192" s="57"/>
      <c r="D192" s="1547"/>
      <c r="E192" s="328"/>
      <c r="F192" s="1165"/>
      <c r="G192" s="50"/>
      <c r="H192" s="26"/>
      <c r="I192" s="68"/>
      <c r="J192" s="50"/>
      <c r="K192" s="26"/>
      <c r="L192" s="68"/>
      <c r="M192" s="50"/>
      <c r="N192" s="26"/>
      <c r="O192" s="104"/>
      <c r="P192" s="1525"/>
      <c r="Q192" s="311"/>
      <c r="R192" s="495"/>
      <c r="S192" s="495"/>
      <c r="T192" s="120"/>
    </row>
    <row r="193" spans="1:20" ht="24.75" customHeight="1" x14ac:dyDescent="0.2">
      <c r="A193" s="1151"/>
      <c r="B193" s="1150"/>
      <c r="C193" s="126"/>
      <c r="D193" s="1491" t="s">
        <v>289</v>
      </c>
      <c r="E193" s="1145"/>
      <c r="F193" s="38"/>
      <c r="G193" s="47"/>
      <c r="H193" s="130"/>
      <c r="I193" s="58"/>
      <c r="J193" s="47"/>
      <c r="K193" s="130"/>
      <c r="L193" s="58"/>
      <c r="M193" s="47"/>
      <c r="N193" s="130"/>
      <c r="O193" s="37"/>
      <c r="P193" s="450" t="s">
        <v>220</v>
      </c>
      <c r="Q193" s="224"/>
      <c r="R193" s="115">
        <v>10</v>
      </c>
      <c r="S193" s="115">
        <v>10</v>
      </c>
      <c r="T193" s="120"/>
    </row>
    <row r="194" spans="1:20" ht="12.75" customHeight="1" x14ac:dyDescent="0.2">
      <c r="A194" s="1151"/>
      <c r="B194" s="1150"/>
      <c r="C194" s="57"/>
      <c r="D194" s="1547"/>
      <c r="E194" s="64"/>
      <c r="F194" s="1165"/>
      <c r="G194" s="50"/>
      <c r="H194" s="26"/>
      <c r="I194" s="68"/>
      <c r="J194" s="50"/>
      <c r="K194" s="26"/>
      <c r="L194" s="68"/>
      <c r="M194" s="50"/>
      <c r="N194" s="26"/>
      <c r="O194" s="104"/>
      <c r="P194" s="1225"/>
      <c r="Q194" s="311"/>
      <c r="R194" s="495"/>
      <c r="S194" s="495"/>
      <c r="T194" s="120"/>
    </row>
    <row r="195" spans="1:20" ht="14.25" customHeight="1" x14ac:dyDescent="0.2">
      <c r="A195" s="1444"/>
      <c r="B195" s="1445"/>
      <c r="C195" s="1546"/>
      <c r="D195" s="1521" t="s">
        <v>183</v>
      </c>
      <c r="E195" s="1548" t="s">
        <v>152</v>
      </c>
      <c r="F195" s="35"/>
      <c r="G195" s="47"/>
      <c r="H195" s="130"/>
      <c r="I195" s="58"/>
      <c r="J195" s="47"/>
      <c r="K195" s="130"/>
      <c r="L195" s="58"/>
      <c r="M195" s="47"/>
      <c r="N195" s="130"/>
      <c r="O195" s="37"/>
      <c r="P195" s="450" t="s">
        <v>60</v>
      </c>
      <c r="Q195" s="218">
        <v>18</v>
      </c>
      <c r="R195" s="319">
        <v>18</v>
      </c>
      <c r="S195" s="319">
        <v>18</v>
      </c>
      <c r="T195" s="442"/>
    </row>
    <row r="196" spans="1:20" ht="16.5" customHeight="1" x14ac:dyDescent="0.2">
      <c r="A196" s="1444"/>
      <c r="B196" s="1445"/>
      <c r="C196" s="1546"/>
      <c r="D196" s="1547"/>
      <c r="E196" s="1549"/>
      <c r="F196" s="42"/>
      <c r="G196" s="88"/>
      <c r="H196" s="96"/>
      <c r="I196" s="72"/>
      <c r="J196" s="88"/>
      <c r="K196" s="96"/>
      <c r="L196" s="201"/>
      <c r="M196" s="88"/>
      <c r="N196" s="96"/>
      <c r="O196" s="201"/>
      <c r="P196" s="1225" t="s">
        <v>69</v>
      </c>
      <c r="Q196" s="159">
        <v>7</v>
      </c>
      <c r="R196" s="30">
        <v>7</v>
      </c>
      <c r="S196" s="30">
        <v>7</v>
      </c>
      <c r="T196" s="16"/>
    </row>
    <row r="197" spans="1:20" ht="15" customHeight="1" thickBot="1" x14ac:dyDescent="0.25">
      <c r="A197" s="883"/>
      <c r="B197" s="884"/>
      <c r="C197" s="882"/>
      <c r="D197" s="564"/>
      <c r="E197" s="565"/>
      <c r="F197" s="53" t="s">
        <v>5</v>
      </c>
      <c r="G197" s="147">
        <f>SUM(G170:G196)</f>
        <v>1647.4</v>
      </c>
      <c r="H197" s="107">
        <f>SUM(H170:H196)</f>
        <v>1647.4</v>
      </c>
      <c r="I197" s="123"/>
      <c r="J197" s="147">
        <f t="shared" ref="J197:M197" si="9">SUM(J170:J196)</f>
        <v>1553.1</v>
      </c>
      <c r="K197" s="107">
        <f t="shared" ref="K197" si="10">SUM(K170:K196)</f>
        <v>1553.1</v>
      </c>
      <c r="L197" s="123"/>
      <c r="M197" s="105">
        <f t="shared" si="9"/>
        <v>1398.7</v>
      </c>
      <c r="N197" s="107">
        <f t="shared" ref="N197" si="11">SUM(N170:N196)</f>
        <v>1398.7</v>
      </c>
      <c r="O197" s="185"/>
      <c r="P197" s="566"/>
      <c r="Q197" s="282"/>
      <c r="R197" s="110"/>
      <c r="S197" s="110"/>
      <c r="T197" s="244"/>
    </row>
    <row r="198" spans="1:20" ht="11.25" customHeight="1" x14ac:dyDescent="0.2">
      <c r="A198" s="1129" t="s">
        <v>4</v>
      </c>
      <c r="B198" s="1131" t="s">
        <v>26</v>
      </c>
      <c r="C198" s="1126" t="s">
        <v>6</v>
      </c>
      <c r="D198" s="1566" t="s">
        <v>261</v>
      </c>
      <c r="E198" s="1568"/>
      <c r="F198" s="109" t="s">
        <v>23</v>
      </c>
      <c r="G198" s="124">
        <f>8.1-4.3</f>
        <v>3.8</v>
      </c>
      <c r="H198" s="106">
        <f>8.1-4.3</f>
        <v>3.8</v>
      </c>
      <c r="I198" s="125"/>
      <c r="J198" s="124">
        <v>577.5</v>
      </c>
      <c r="K198" s="106">
        <v>577.5</v>
      </c>
      <c r="L198" s="125"/>
      <c r="M198" s="124">
        <v>1478.9</v>
      </c>
      <c r="N198" s="106">
        <v>1478.9</v>
      </c>
      <c r="O198" s="184"/>
      <c r="P198" s="1227"/>
      <c r="Q198" s="125"/>
      <c r="R198" s="128"/>
      <c r="S198" s="128"/>
      <c r="T198" s="129"/>
    </row>
    <row r="199" spans="1:20" ht="11.25" customHeight="1" x14ac:dyDescent="0.2">
      <c r="A199" s="1130"/>
      <c r="B199" s="1132"/>
      <c r="C199" s="1127"/>
      <c r="D199" s="1567"/>
      <c r="E199" s="1569"/>
      <c r="F199" s="38" t="s">
        <v>53</v>
      </c>
      <c r="G199" s="47">
        <v>233.3</v>
      </c>
      <c r="H199" s="130">
        <v>233.3</v>
      </c>
      <c r="I199" s="58"/>
      <c r="J199" s="47">
        <v>0</v>
      </c>
      <c r="K199" s="130">
        <v>0</v>
      </c>
      <c r="L199" s="58"/>
      <c r="M199" s="47">
        <v>0</v>
      </c>
      <c r="N199" s="130">
        <v>0</v>
      </c>
      <c r="O199" s="37"/>
      <c r="P199" s="1228"/>
      <c r="Q199" s="58"/>
      <c r="R199" s="23"/>
      <c r="S199" s="23"/>
      <c r="T199" s="24"/>
    </row>
    <row r="200" spans="1:20" ht="11.25" customHeight="1" x14ac:dyDescent="0.2">
      <c r="A200" s="1130"/>
      <c r="B200" s="1132"/>
      <c r="C200" s="1127"/>
      <c r="D200" s="1567"/>
      <c r="E200" s="1569"/>
      <c r="F200" s="38" t="s">
        <v>61</v>
      </c>
      <c r="G200" s="47">
        <v>447.2</v>
      </c>
      <c r="H200" s="130">
        <v>447.2</v>
      </c>
      <c r="I200" s="58"/>
      <c r="J200" s="47">
        <v>22</v>
      </c>
      <c r="K200" s="130">
        <v>22</v>
      </c>
      <c r="L200" s="58"/>
      <c r="M200" s="47">
        <v>22</v>
      </c>
      <c r="N200" s="130">
        <v>22</v>
      </c>
      <c r="O200" s="37"/>
      <c r="P200" s="1228"/>
      <c r="Q200" s="58"/>
      <c r="R200" s="23"/>
      <c r="S200" s="23"/>
      <c r="T200" s="24"/>
    </row>
    <row r="201" spans="1:20" ht="11.25" customHeight="1" x14ac:dyDescent="0.2">
      <c r="A201" s="1130"/>
      <c r="B201" s="1132"/>
      <c r="C201" s="1127"/>
      <c r="D201" s="1567"/>
      <c r="E201" s="1569"/>
      <c r="F201" s="38" t="s">
        <v>63</v>
      </c>
      <c r="G201" s="47">
        <v>155.30000000000001</v>
      </c>
      <c r="H201" s="130">
        <v>155.30000000000001</v>
      </c>
      <c r="I201" s="58"/>
      <c r="J201" s="47"/>
      <c r="K201" s="130"/>
      <c r="L201" s="58"/>
      <c r="M201" s="47"/>
      <c r="N201" s="130"/>
      <c r="O201" s="37"/>
      <c r="P201" s="1228"/>
      <c r="Q201" s="58"/>
      <c r="R201" s="23"/>
      <c r="S201" s="23"/>
      <c r="T201" s="24"/>
    </row>
    <row r="202" spans="1:20" ht="11.25" customHeight="1" x14ac:dyDescent="0.2">
      <c r="A202" s="1130"/>
      <c r="B202" s="1132"/>
      <c r="C202" s="1127"/>
      <c r="D202" s="1567"/>
      <c r="E202" s="1569"/>
      <c r="F202" s="38" t="s">
        <v>316</v>
      </c>
      <c r="G202" s="47">
        <v>4.3</v>
      </c>
      <c r="H202" s="130">
        <v>4.3</v>
      </c>
      <c r="I202" s="58"/>
      <c r="J202" s="47"/>
      <c r="K202" s="130"/>
      <c r="L202" s="58"/>
      <c r="M202" s="47"/>
      <c r="N202" s="130"/>
      <c r="O202" s="37"/>
      <c r="P202" s="1228"/>
      <c r="Q202" s="58"/>
      <c r="R202" s="23"/>
      <c r="S202" s="23"/>
      <c r="T202" s="24"/>
    </row>
    <row r="203" spans="1:20" ht="11.25" customHeight="1" x14ac:dyDescent="0.2">
      <c r="A203" s="1130"/>
      <c r="B203" s="1132"/>
      <c r="C203" s="1127"/>
      <c r="D203" s="1567"/>
      <c r="E203" s="1569"/>
      <c r="F203" s="38" t="s">
        <v>41</v>
      </c>
      <c r="G203" s="47">
        <v>997</v>
      </c>
      <c r="H203" s="130">
        <v>997</v>
      </c>
      <c r="I203" s="58"/>
      <c r="J203" s="47">
        <v>67.3</v>
      </c>
      <c r="K203" s="130">
        <v>67.3</v>
      </c>
      <c r="L203" s="58"/>
      <c r="M203" s="47">
        <f>M211+M215</f>
        <v>0</v>
      </c>
      <c r="N203" s="130">
        <f>N211+N215</f>
        <v>0</v>
      </c>
      <c r="O203" s="37"/>
      <c r="P203" s="1228"/>
      <c r="Q203" s="58"/>
      <c r="R203" s="23"/>
      <c r="S203" s="23"/>
      <c r="T203" s="24"/>
    </row>
    <row r="204" spans="1:20" ht="15" customHeight="1" x14ac:dyDescent="0.2">
      <c r="A204" s="1564"/>
      <c r="B204" s="1565"/>
      <c r="C204" s="1546"/>
      <c r="D204" s="1521" t="s">
        <v>134</v>
      </c>
      <c r="E204" s="61" t="s">
        <v>282</v>
      </c>
      <c r="F204" s="1164"/>
      <c r="G204" s="51"/>
      <c r="H204" s="31"/>
      <c r="I204" s="70"/>
      <c r="J204" s="51"/>
      <c r="K204" s="31"/>
      <c r="L204" s="70"/>
      <c r="M204" s="51"/>
      <c r="N204" s="31"/>
      <c r="O204" s="116"/>
      <c r="P204" s="1642" t="s">
        <v>128</v>
      </c>
      <c r="Q204" s="1169">
        <v>1</v>
      </c>
      <c r="R204" s="1171"/>
      <c r="S204" s="1171"/>
      <c r="T204" s="1167"/>
    </row>
    <row r="205" spans="1:20" ht="14.25" customHeight="1" x14ac:dyDescent="0.2">
      <c r="A205" s="1564"/>
      <c r="B205" s="1565"/>
      <c r="C205" s="1546"/>
      <c r="D205" s="1491"/>
      <c r="E205" s="433" t="s">
        <v>152</v>
      </c>
      <c r="F205" s="38"/>
      <c r="G205" s="47"/>
      <c r="H205" s="130"/>
      <c r="I205" s="58"/>
      <c r="J205" s="47"/>
      <c r="K205" s="130"/>
      <c r="L205" s="58"/>
      <c r="M205" s="47"/>
      <c r="N205" s="130"/>
      <c r="O205" s="37"/>
      <c r="P205" s="1643"/>
      <c r="Q205" s="563"/>
      <c r="R205" s="1140"/>
      <c r="S205" s="1140"/>
      <c r="T205" s="1168"/>
    </row>
    <row r="206" spans="1:20" ht="25.5" customHeight="1" x14ac:dyDescent="0.2">
      <c r="A206" s="1564"/>
      <c r="B206" s="1565"/>
      <c r="C206" s="1546"/>
      <c r="D206" s="1570"/>
      <c r="E206" s="1159" t="s">
        <v>294</v>
      </c>
      <c r="F206" s="1165"/>
      <c r="G206" s="50"/>
      <c r="H206" s="26"/>
      <c r="I206" s="91"/>
      <c r="J206" s="50"/>
      <c r="K206" s="26"/>
      <c r="L206" s="91"/>
      <c r="M206" s="50"/>
      <c r="N206" s="26"/>
      <c r="O206" s="104"/>
      <c r="P206" s="439" t="s">
        <v>242</v>
      </c>
      <c r="Q206" s="15">
        <v>100</v>
      </c>
      <c r="R206" s="30"/>
      <c r="S206" s="30"/>
      <c r="T206" s="16"/>
    </row>
    <row r="207" spans="1:20" ht="24.75" customHeight="1" x14ac:dyDescent="0.2">
      <c r="A207" s="1130"/>
      <c r="B207" s="1132"/>
      <c r="C207" s="1127"/>
      <c r="D207" s="1562" t="s">
        <v>275</v>
      </c>
      <c r="E207" s="902" t="s">
        <v>282</v>
      </c>
      <c r="F207" s="38"/>
      <c r="G207" s="47"/>
      <c r="H207" s="130"/>
      <c r="I207" s="58"/>
      <c r="J207" s="47"/>
      <c r="K207" s="130"/>
      <c r="L207" s="58"/>
      <c r="M207" s="47"/>
      <c r="N207" s="130"/>
      <c r="O207" s="37"/>
      <c r="P207" s="852" t="s">
        <v>92</v>
      </c>
      <c r="Q207" s="1139"/>
      <c r="R207" s="1140">
        <v>20</v>
      </c>
      <c r="S207" s="1140">
        <v>80</v>
      </c>
      <c r="T207" s="1168"/>
    </row>
    <row r="208" spans="1:20" ht="15" customHeight="1" x14ac:dyDescent="0.2">
      <c r="A208" s="1130"/>
      <c r="B208" s="1132"/>
      <c r="C208" s="1127"/>
      <c r="D208" s="1563"/>
      <c r="E208" s="903"/>
      <c r="F208" s="1165"/>
      <c r="G208" s="50"/>
      <c r="H208" s="26"/>
      <c r="I208" s="91"/>
      <c r="J208" s="50"/>
      <c r="K208" s="26"/>
      <c r="L208" s="91"/>
      <c r="M208" s="50"/>
      <c r="N208" s="26"/>
      <c r="O208" s="104"/>
      <c r="P208" s="436"/>
      <c r="Q208" s="30"/>
      <c r="R208" s="30"/>
      <c r="S208" s="30"/>
      <c r="T208" s="16"/>
    </row>
    <row r="209" spans="1:20" ht="24.75" customHeight="1" x14ac:dyDescent="0.2">
      <c r="A209" s="1564"/>
      <c r="B209" s="1565"/>
      <c r="C209" s="1546"/>
      <c r="D209" s="1433" t="s">
        <v>126</v>
      </c>
      <c r="E209" s="61" t="s">
        <v>283</v>
      </c>
      <c r="F209" s="38"/>
      <c r="G209" s="47"/>
      <c r="H209" s="130"/>
      <c r="I209" s="58"/>
      <c r="J209" s="47"/>
      <c r="K209" s="130"/>
      <c r="L209" s="58"/>
      <c r="M209" s="47"/>
      <c r="N209" s="130"/>
      <c r="O209" s="37"/>
      <c r="P209" s="1642" t="s">
        <v>127</v>
      </c>
      <c r="Q209" s="599"/>
      <c r="R209" s="1140">
        <v>1</v>
      </c>
      <c r="S209" s="1140"/>
      <c r="T209" s="1168"/>
    </row>
    <row r="210" spans="1:20" ht="15" customHeight="1" x14ac:dyDescent="0.2">
      <c r="A210" s="1564"/>
      <c r="B210" s="1565"/>
      <c r="C210" s="1546"/>
      <c r="D210" s="1433"/>
      <c r="E210" s="904" t="s">
        <v>202</v>
      </c>
      <c r="F210" s="38"/>
      <c r="G210" s="47"/>
      <c r="H210" s="130"/>
      <c r="I210" s="58"/>
      <c r="J210" s="47"/>
      <c r="K210" s="130"/>
      <c r="L210" s="58"/>
      <c r="M210" s="47"/>
      <c r="N210" s="130"/>
      <c r="O210" s="37"/>
      <c r="P210" s="1643"/>
      <c r="Q210" s="1140"/>
      <c r="R210" s="1140"/>
      <c r="S210" s="1140"/>
      <c r="T210" s="1168"/>
    </row>
    <row r="211" spans="1:20" ht="16.5" customHeight="1" x14ac:dyDescent="0.2">
      <c r="A211" s="1564"/>
      <c r="B211" s="1565"/>
      <c r="C211" s="1546"/>
      <c r="D211" s="1461"/>
      <c r="E211" s="233" t="s">
        <v>294</v>
      </c>
      <c r="F211" s="38"/>
      <c r="G211" s="47"/>
      <c r="H211" s="130"/>
      <c r="I211" s="58"/>
      <c r="J211" s="47"/>
      <c r="K211" s="130"/>
      <c r="L211" s="58"/>
      <c r="M211" s="47"/>
      <c r="N211" s="26"/>
      <c r="O211" s="104"/>
      <c r="P211" s="439" t="s">
        <v>113</v>
      </c>
      <c r="Q211" s="15">
        <v>1</v>
      </c>
      <c r="R211" s="30"/>
      <c r="S211" s="30"/>
      <c r="T211" s="16"/>
    </row>
    <row r="212" spans="1:20" ht="14.25" customHeight="1" x14ac:dyDescent="0.2">
      <c r="A212" s="1444"/>
      <c r="B212" s="1445"/>
      <c r="C212" s="1546"/>
      <c r="D212" s="1432" t="s">
        <v>197</v>
      </c>
      <c r="E212" s="1571" t="s">
        <v>298</v>
      </c>
      <c r="F212" s="1164"/>
      <c r="G212" s="51"/>
      <c r="H212" s="31"/>
      <c r="I212" s="70"/>
      <c r="J212" s="51"/>
      <c r="K212" s="31"/>
      <c r="L212" s="70"/>
      <c r="M212" s="51"/>
      <c r="N212" s="130"/>
      <c r="O212" s="37"/>
      <c r="P212" s="852" t="s">
        <v>207</v>
      </c>
      <c r="Q212" s="117" t="s">
        <v>49</v>
      </c>
      <c r="R212" s="117"/>
      <c r="S212" s="117"/>
      <c r="T212" s="181"/>
    </row>
    <row r="213" spans="1:20" ht="14.25" customHeight="1" x14ac:dyDescent="0.2">
      <c r="A213" s="1444"/>
      <c r="B213" s="1445"/>
      <c r="C213" s="1546"/>
      <c r="D213" s="1433"/>
      <c r="E213" s="1572"/>
      <c r="F213" s="38"/>
      <c r="G213" s="47"/>
      <c r="H213" s="130"/>
      <c r="I213" s="58"/>
      <c r="J213" s="47"/>
      <c r="K213" s="130"/>
      <c r="L213" s="58"/>
      <c r="M213" s="47"/>
      <c r="N213" s="130"/>
      <c r="O213" s="37"/>
      <c r="P213" s="852"/>
      <c r="Q213" s="319"/>
      <c r="R213" s="117"/>
      <c r="S213" s="117"/>
      <c r="T213" s="181"/>
    </row>
    <row r="214" spans="1:20" ht="9.75" customHeight="1" x14ac:dyDescent="0.2">
      <c r="A214" s="1444"/>
      <c r="B214" s="1445"/>
      <c r="C214" s="1546"/>
      <c r="D214" s="1481"/>
      <c r="E214" s="1573"/>
      <c r="F214" s="1165"/>
      <c r="G214" s="50"/>
      <c r="H214" s="26"/>
      <c r="I214" s="91"/>
      <c r="J214" s="50"/>
      <c r="K214" s="26"/>
      <c r="L214" s="91"/>
      <c r="M214" s="50"/>
      <c r="N214" s="26"/>
      <c r="O214" s="104"/>
      <c r="P214" s="439"/>
      <c r="Q214" s="30"/>
      <c r="R214" s="30"/>
      <c r="S214" s="30"/>
      <c r="T214" s="16"/>
    </row>
    <row r="215" spans="1:20" ht="14.25" customHeight="1" x14ac:dyDescent="0.2">
      <c r="A215" s="1444"/>
      <c r="B215" s="1445"/>
      <c r="C215" s="1546"/>
      <c r="D215" s="1432" t="s">
        <v>357</v>
      </c>
      <c r="E215" s="1571" t="s">
        <v>298</v>
      </c>
      <c r="F215" s="38"/>
      <c r="G215" s="51"/>
      <c r="H215" s="31"/>
      <c r="I215" s="70"/>
      <c r="J215" s="51"/>
      <c r="K215" s="31"/>
      <c r="L215" s="70"/>
      <c r="M215" s="51"/>
      <c r="N215" s="31"/>
      <c r="O215" s="37"/>
      <c r="P215" s="852" t="s">
        <v>200</v>
      </c>
      <c r="Q215" s="319"/>
      <c r="R215" s="1162" t="s">
        <v>49</v>
      </c>
      <c r="S215" s="1162"/>
      <c r="T215" s="220"/>
    </row>
    <row r="216" spans="1:20" ht="13.5" customHeight="1" x14ac:dyDescent="0.2">
      <c r="A216" s="1444"/>
      <c r="B216" s="1445"/>
      <c r="C216" s="1546"/>
      <c r="D216" s="1433"/>
      <c r="E216" s="1572"/>
      <c r="F216" s="38"/>
      <c r="G216" s="47"/>
      <c r="H216" s="130"/>
      <c r="I216" s="58"/>
      <c r="J216" s="47"/>
      <c r="K216" s="130"/>
      <c r="L216" s="58"/>
      <c r="M216" s="47"/>
      <c r="N216" s="130"/>
      <c r="O216" s="37"/>
      <c r="P216" s="852"/>
      <c r="Q216" s="1140"/>
      <c r="R216" s="117"/>
      <c r="S216" s="117"/>
      <c r="T216" s="181"/>
    </row>
    <row r="217" spans="1:20" ht="14.25" customHeight="1" x14ac:dyDescent="0.2">
      <c r="A217" s="1444"/>
      <c r="B217" s="1445"/>
      <c r="C217" s="1546"/>
      <c r="D217" s="1434"/>
      <c r="E217" s="1573"/>
      <c r="F217" s="1165"/>
      <c r="G217" s="50"/>
      <c r="H217" s="26"/>
      <c r="I217" s="91"/>
      <c r="J217" s="50"/>
      <c r="K217" s="26"/>
      <c r="L217" s="91"/>
      <c r="M217" s="50"/>
      <c r="N217" s="26"/>
      <c r="O217" s="104"/>
      <c r="P217" s="439"/>
      <c r="Q217" s="30"/>
      <c r="R217" s="30"/>
      <c r="S217" s="30"/>
      <c r="T217" s="16"/>
    </row>
    <row r="218" spans="1:20" ht="29.25" customHeight="1" x14ac:dyDescent="0.2">
      <c r="A218" s="1444"/>
      <c r="B218" s="1445"/>
      <c r="C218" s="1546"/>
      <c r="D218" s="1432" t="s">
        <v>139</v>
      </c>
      <c r="E218" s="1522" t="s">
        <v>299</v>
      </c>
      <c r="F218" s="1164"/>
      <c r="G218" s="51"/>
      <c r="H218" s="31"/>
      <c r="I218" s="70"/>
      <c r="J218" s="51"/>
      <c r="K218" s="31"/>
      <c r="L218" s="70"/>
      <c r="M218" s="51"/>
      <c r="N218" s="31"/>
      <c r="O218" s="116"/>
      <c r="P218" s="894" t="s">
        <v>149</v>
      </c>
      <c r="Q218" s="290">
        <v>8</v>
      </c>
      <c r="R218" s="568">
        <v>8</v>
      </c>
      <c r="S218" s="290">
        <v>8</v>
      </c>
      <c r="T218" s="165"/>
    </row>
    <row r="219" spans="1:20" ht="27.75" customHeight="1" x14ac:dyDescent="0.2">
      <c r="A219" s="1444"/>
      <c r="B219" s="1445"/>
      <c r="C219" s="1546"/>
      <c r="D219" s="1434"/>
      <c r="E219" s="1533"/>
      <c r="F219" s="1165"/>
      <c r="G219" s="50"/>
      <c r="H219" s="26"/>
      <c r="I219" s="91"/>
      <c r="J219" s="50"/>
      <c r="K219" s="26"/>
      <c r="L219" s="91"/>
      <c r="M219" s="50"/>
      <c r="N219" s="26"/>
      <c r="O219" s="104"/>
      <c r="P219" s="439" t="s">
        <v>358</v>
      </c>
      <c r="Q219" s="30">
        <v>6</v>
      </c>
      <c r="R219" s="15"/>
      <c r="S219" s="30"/>
      <c r="T219" s="16"/>
    </row>
    <row r="220" spans="1:20" ht="18" customHeight="1" thickBot="1" x14ac:dyDescent="0.25">
      <c r="A220" s="883"/>
      <c r="B220" s="884"/>
      <c r="C220" s="882"/>
      <c r="D220" s="564"/>
      <c r="E220" s="565"/>
      <c r="F220" s="81" t="s">
        <v>5</v>
      </c>
      <c r="G220" s="147">
        <f>SUM(G198:G219)</f>
        <v>1840.9</v>
      </c>
      <c r="H220" s="107">
        <f>SUM(H198:H219)</f>
        <v>1840.9</v>
      </c>
      <c r="I220" s="123"/>
      <c r="J220" s="147">
        <f>SUM(J198:J219)</f>
        <v>666.8</v>
      </c>
      <c r="K220" s="107">
        <f>SUM(K198:K219)</f>
        <v>666.8</v>
      </c>
      <c r="L220" s="123"/>
      <c r="M220" s="105">
        <f>SUM(M198:M219)</f>
        <v>1500.9</v>
      </c>
      <c r="N220" s="107">
        <f>SUM(N198:N219)</f>
        <v>1500.9</v>
      </c>
      <c r="O220" s="185"/>
      <c r="P220" s="566"/>
      <c r="Q220" s="282"/>
      <c r="R220" s="110"/>
      <c r="S220" s="110"/>
      <c r="T220" s="244"/>
    </row>
    <row r="221" spans="1:20" ht="14.25" customHeight="1" thickBot="1" x14ac:dyDescent="0.25">
      <c r="A221" s="54" t="s">
        <v>4</v>
      </c>
      <c r="B221" s="45" t="s">
        <v>26</v>
      </c>
      <c r="C221" s="1506" t="s">
        <v>7</v>
      </c>
      <c r="D221" s="1506"/>
      <c r="E221" s="1506"/>
      <c r="F221" s="1577"/>
      <c r="G221" s="294">
        <f t="shared" ref="G221:O221" si="12">G220+G197</f>
        <v>3488.3</v>
      </c>
      <c r="H221" s="1125">
        <f t="shared" si="12"/>
        <v>3488.3</v>
      </c>
      <c r="I221" s="1125">
        <f t="shared" si="12"/>
        <v>0</v>
      </c>
      <c r="J221" s="294">
        <f t="shared" si="12"/>
        <v>2219.9</v>
      </c>
      <c r="K221" s="1125">
        <f t="shared" si="12"/>
        <v>2219.9</v>
      </c>
      <c r="L221" s="1125">
        <f t="shared" si="12"/>
        <v>0</v>
      </c>
      <c r="M221" s="180">
        <f t="shared" si="12"/>
        <v>2899.6</v>
      </c>
      <c r="N221" s="45">
        <f t="shared" si="12"/>
        <v>2899.6</v>
      </c>
      <c r="O221" s="1185">
        <f t="shared" si="12"/>
        <v>0</v>
      </c>
      <c r="P221" s="1534"/>
      <c r="Q221" s="1534"/>
      <c r="R221" s="1534"/>
      <c r="S221" s="1534"/>
      <c r="T221" s="1535"/>
    </row>
    <row r="222" spans="1:20" ht="14.25" customHeight="1" thickBot="1" x14ac:dyDescent="0.25">
      <c r="A222" s="54" t="s">
        <v>4</v>
      </c>
      <c r="B222" s="1579" t="s">
        <v>8</v>
      </c>
      <c r="C222" s="1580"/>
      <c r="D222" s="1580"/>
      <c r="E222" s="1580"/>
      <c r="F222" s="1581"/>
      <c r="G222" s="41">
        <f t="shared" ref="G222:O222" si="13">G221+G168+G122</f>
        <v>29825.200000000001</v>
      </c>
      <c r="H222" s="1226">
        <f t="shared" si="13"/>
        <v>29825.9</v>
      </c>
      <c r="I222" s="1226">
        <f t="shared" si="13"/>
        <v>0.7</v>
      </c>
      <c r="J222" s="41">
        <f t="shared" si="13"/>
        <v>36810</v>
      </c>
      <c r="K222" s="1226">
        <f t="shared" si="13"/>
        <v>36810</v>
      </c>
      <c r="L222" s="1226">
        <f t="shared" si="13"/>
        <v>0</v>
      </c>
      <c r="M222" s="41">
        <f t="shared" si="13"/>
        <v>33725.1</v>
      </c>
      <c r="N222" s="1226">
        <f t="shared" si="13"/>
        <v>33725.1</v>
      </c>
      <c r="O222" s="1270">
        <f t="shared" si="13"/>
        <v>0</v>
      </c>
      <c r="P222" s="1582"/>
      <c r="Q222" s="1582"/>
      <c r="R222" s="1582"/>
      <c r="S222" s="1582"/>
      <c r="T222" s="1583"/>
    </row>
    <row r="223" spans="1:20" ht="14.25" customHeight="1" thickBot="1" x14ac:dyDescent="0.25">
      <c r="A223" s="59" t="s">
        <v>32</v>
      </c>
      <c r="B223" s="1584" t="s">
        <v>51</v>
      </c>
      <c r="C223" s="1585"/>
      <c r="D223" s="1585"/>
      <c r="E223" s="1585"/>
      <c r="F223" s="1586"/>
      <c r="G223" s="296">
        <f>SUM(G222)</f>
        <v>29825.200000000001</v>
      </c>
      <c r="H223" s="297">
        <f>SUM(H222)</f>
        <v>29825.9</v>
      </c>
      <c r="I223" s="297">
        <f>SUM(I222)</f>
        <v>0.7</v>
      </c>
      <c r="J223" s="296">
        <f t="shared" ref="J223:M223" si="14">SUM(J222)</f>
        <v>36810</v>
      </c>
      <c r="K223" s="297">
        <f t="shared" ref="K223:L223" si="15">SUM(K222)</f>
        <v>36810</v>
      </c>
      <c r="L223" s="297">
        <f t="shared" si="15"/>
        <v>0</v>
      </c>
      <c r="M223" s="296">
        <f t="shared" si="14"/>
        <v>33725.1</v>
      </c>
      <c r="N223" s="297">
        <f t="shared" ref="N223:O223" si="16">SUM(N222)</f>
        <v>33725.1</v>
      </c>
      <c r="O223" s="1271">
        <f t="shared" si="16"/>
        <v>0</v>
      </c>
      <c r="P223" s="1587"/>
      <c r="Q223" s="1587"/>
      <c r="R223" s="1587"/>
      <c r="S223" s="1587"/>
      <c r="T223" s="1588"/>
    </row>
    <row r="224" spans="1:20" ht="14.25" customHeight="1" x14ac:dyDescent="0.2">
      <c r="A224" s="1619"/>
      <c r="B224" s="1619"/>
      <c r="C224" s="1619"/>
      <c r="D224" s="1619"/>
      <c r="E224" s="1619"/>
      <c r="F224" s="1619"/>
      <c r="G224" s="1619"/>
      <c r="H224" s="1619"/>
      <c r="I224" s="1619"/>
      <c r="J224" s="1619"/>
      <c r="K224" s="1180"/>
      <c r="L224" s="1180"/>
      <c r="M224" s="420"/>
      <c r="N224" s="420"/>
      <c r="O224" s="420"/>
      <c r="P224" s="60"/>
      <c r="Q224" s="60"/>
      <c r="R224" s="60"/>
      <c r="S224" s="60"/>
      <c r="T224" s="60"/>
    </row>
    <row r="225" spans="1:20" s="4" customFormat="1" ht="12" customHeight="1" x14ac:dyDescent="0.2">
      <c r="A225" s="332"/>
      <c r="B225" s="304"/>
      <c r="C225" s="304"/>
      <c r="D225" s="304"/>
      <c r="E225" s="696"/>
      <c r="F225" s="304"/>
      <c r="G225" s="304"/>
      <c r="H225" s="304"/>
      <c r="I225" s="304"/>
      <c r="J225" s="304"/>
      <c r="K225" s="304"/>
      <c r="L225" s="304"/>
      <c r="M225" s="304"/>
      <c r="N225" s="304"/>
      <c r="O225" s="304"/>
      <c r="P225" s="304"/>
      <c r="Q225" s="332"/>
      <c r="R225" s="332"/>
      <c r="S225" s="332"/>
      <c r="T225" s="332"/>
    </row>
    <row r="226" spans="1:20" s="5" customFormat="1" ht="15" customHeight="1" thickBot="1" x14ac:dyDescent="0.25">
      <c r="A226" s="1620" t="s">
        <v>12</v>
      </c>
      <c r="B226" s="1620"/>
      <c r="C226" s="1620"/>
      <c r="D226" s="1620"/>
      <c r="E226" s="1620"/>
      <c r="F226" s="1620"/>
      <c r="G226" s="92"/>
      <c r="H226" s="92"/>
      <c r="I226" s="92"/>
      <c r="J226" s="92"/>
      <c r="K226" s="92"/>
      <c r="L226" s="92"/>
      <c r="M226" s="92"/>
      <c r="N226" s="92"/>
      <c r="O226" s="92"/>
      <c r="P226" s="60"/>
      <c r="Q226" s="60"/>
      <c r="R226" s="60"/>
      <c r="S226" s="60"/>
      <c r="T226" s="60"/>
    </row>
    <row r="227" spans="1:20" ht="92.25" customHeight="1" thickBot="1" x14ac:dyDescent="0.25">
      <c r="A227" s="1621" t="s">
        <v>9</v>
      </c>
      <c r="B227" s="1622"/>
      <c r="C227" s="1622"/>
      <c r="D227" s="1622"/>
      <c r="E227" s="1622"/>
      <c r="F227" s="1623"/>
      <c r="G227" s="305" t="s">
        <v>212</v>
      </c>
      <c r="H227" s="1230" t="s">
        <v>361</v>
      </c>
      <c r="I227" s="1267" t="s">
        <v>144</v>
      </c>
      <c r="J227" s="1229" t="s">
        <v>147</v>
      </c>
      <c r="K227" s="1231" t="s">
        <v>363</v>
      </c>
      <c r="L227" s="1268" t="s">
        <v>144</v>
      </c>
      <c r="M227" s="1229" t="s">
        <v>213</v>
      </c>
      <c r="N227" s="1231" t="s">
        <v>364</v>
      </c>
      <c r="O227" s="1269" t="s">
        <v>144</v>
      </c>
      <c r="P227" s="10"/>
      <c r="Q227" s="10"/>
      <c r="R227" s="10"/>
      <c r="S227" s="10"/>
      <c r="T227" s="10"/>
    </row>
    <row r="228" spans="1:20" ht="14.25" customHeight="1" x14ac:dyDescent="0.2">
      <c r="A228" s="1624" t="s">
        <v>13</v>
      </c>
      <c r="B228" s="1625"/>
      <c r="C228" s="1625"/>
      <c r="D228" s="1625"/>
      <c r="E228" s="1625"/>
      <c r="F228" s="1626"/>
      <c r="G228" s="306">
        <f>G229+G234+G236+G237+G238+G239</f>
        <v>25889.5</v>
      </c>
      <c r="H228" s="407">
        <f t="shared" ref="H228:O228" si="17">H229+H237+H238+H239+H236</f>
        <v>25890.2</v>
      </c>
      <c r="I228" s="407">
        <f t="shared" si="17"/>
        <v>0.7</v>
      </c>
      <c r="J228" s="306">
        <f>J229+J237+J238+J239+J236</f>
        <v>28071.200000000001</v>
      </c>
      <c r="K228" s="407">
        <f t="shared" si="17"/>
        <v>28071.200000000001</v>
      </c>
      <c r="L228" s="407">
        <f t="shared" si="17"/>
        <v>0</v>
      </c>
      <c r="M228" s="306">
        <f t="shared" si="17"/>
        <v>19310.400000000001</v>
      </c>
      <c r="N228" s="407">
        <f t="shared" si="17"/>
        <v>19310.400000000001</v>
      </c>
      <c r="O228" s="1261">
        <f t="shared" si="17"/>
        <v>0</v>
      </c>
      <c r="P228" s="10"/>
      <c r="Q228" s="10"/>
      <c r="R228" s="10"/>
      <c r="S228" s="10"/>
      <c r="T228" s="10"/>
    </row>
    <row r="229" spans="1:20" ht="14.25" customHeight="1" x14ac:dyDescent="0.2">
      <c r="A229" s="1627" t="s">
        <v>70</v>
      </c>
      <c r="B229" s="1628"/>
      <c r="C229" s="1628"/>
      <c r="D229" s="1628"/>
      <c r="E229" s="1628"/>
      <c r="F229" s="1629"/>
      <c r="G229" s="307">
        <f>G230+G231+G232+G235+G233</f>
        <v>15233.7</v>
      </c>
      <c r="H229" s="298">
        <f>SUM(H230:H235)</f>
        <v>20417.599999999999</v>
      </c>
      <c r="I229" s="298">
        <f>SUM(I230:I235)</f>
        <v>0.7</v>
      </c>
      <c r="J229" s="307">
        <f>SUM(J230:J235)</f>
        <v>27639.9</v>
      </c>
      <c r="K229" s="298">
        <f t="shared" ref="K229" si="18">SUM(K230:K235)</f>
        <v>27639.9</v>
      </c>
      <c r="L229" s="298">
        <f t="shared" ref="L229" si="19">SUM(L230:L235)</f>
        <v>0</v>
      </c>
      <c r="M229" s="307">
        <f t="shared" ref="M229" si="20">SUM(M230:M235)</f>
        <v>18879.099999999999</v>
      </c>
      <c r="N229" s="298">
        <f t="shared" ref="N229:O229" si="21">SUM(N230:N235)</f>
        <v>18879.099999999999</v>
      </c>
      <c r="O229" s="1262">
        <f t="shared" si="21"/>
        <v>0</v>
      </c>
      <c r="P229" s="10"/>
      <c r="Q229" s="10"/>
      <c r="R229" s="10"/>
      <c r="S229" s="10"/>
      <c r="T229" s="10"/>
    </row>
    <row r="230" spans="1:20" ht="14.25" customHeight="1" x14ac:dyDescent="0.2">
      <c r="A230" s="1574" t="s">
        <v>18</v>
      </c>
      <c r="B230" s="1575"/>
      <c r="C230" s="1575"/>
      <c r="D230" s="1575"/>
      <c r="E230" s="1575"/>
      <c r="F230" s="1576"/>
      <c r="G230" s="1253">
        <f>SUMIF(F13:F223,"SB",G13:G223)</f>
        <v>7325.7</v>
      </c>
      <c r="H230" s="1252">
        <f>SUMIF(F13:F223,"SB",H13:H223)</f>
        <v>7625.7</v>
      </c>
      <c r="I230" s="443">
        <f>SUMIF(F13:F223,"SB",I13:I223)</f>
        <v>300</v>
      </c>
      <c r="J230" s="1253">
        <f>SUMIF(F13:F223,"SB",J13:J223)</f>
        <v>15938.4</v>
      </c>
      <c r="K230" s="1252">
        <f>SUMIF(F13:F223,"SB",K13:K223)</f>
        <v>15938.4</v>
      </c>
      <c r="L230" s="1259">
        <f>SUMIF(F13:F223,"SB",L13:L223)</f>
        <v>0</v>
      </c>
      <c r="M230" s="1365">
        <f>SUMIF(F13:F223,"SB",M13:M223)</f>
        <v>12027.6</v>
      </c>
      <c r="N230" s="1364">
        <f>SUMIF(F13:F223,"SB",N13:N223)</f>
        <v>12027.6</v>
      </c>
      <c r="O230" s="27">
        <f>SUMIF(F13:F223,"SB",O13:O223)</f>
        <v>0</v>
      </c>
      <c r="P230" s="32"/>
      <c r="Q230" s="10"/>
      <c r="R230" s="10"/>
      <c r="S230" s="10"/>
      <c r="T230" s="10"/>
    </row>
    <row r="231" spans="1:20" ht="14.25" customHeight="1" x14ac:dyDescent="0.2">
      <c r="A231" s="1589" t="s">
        <v>62</v>
      </c>
      <c r="B231" s="1590"/>
      <c r="C231" s="1590"/>
      <c r="D231" s="1590"/>
      <c r="E231" s="1590"/>
      <c r="F231" s="1591"/>
      <c r="G231" s="1253">
        <f>SUMIF(F13:F223,"SB(VR)",G13:G223)</f>
        <v>1900</v>
      </c>
      <c r="H231" s="1252">
        <f>SUMIF(F13:F223,"SB(VR)",H13:H223)</f>
        <v>1900</v>
      </c>
      <c r="I231" s="1259">
        <f>SUMIF(F13:F223,"SB(VR)",I13:I223)</f>
        <v>0</v>
      </c>
      <c r="J231" s="1253">
        <f>SUMIF(F13:F223,"SB(VR)",J13:J223)</f>
        <v>1218</v>
      </c>
      <c r="K231" s="1252">
        <f>SUMIF(F13:F223,"SB(VR)",K13:K223)</f>
        <v>1218</v>
      </c>
      <c r="L231" s="1259">
        <f>SUMIF(F13:F223,"SB(VR)",L13:L223)</f>
        <v>0</v>
      </c>
      <c r="M231" s="1365">
        <f>SUMIF(F13:F223,"SB(VR)",M13:M223)</f>
        <v>1483.6</v>
      </c>
      <c r="N231" s="1364">
        <f>SUMIF(F13:F223,"SB(VR)",N13:N223)</f>
        <v>1483.6</v>
      </c>
      <c r="O231" s="27">
        <f>SUMIF(F13:F223,"SB(VR)",O13:O223)</f>
        <v>0</v>
      </c>
      <c r="P231" s="10"/>
      <c r="Q231" s="10"/>
      <c r="R231" s="10"/>
      <c r="S231" s="10"/>
      <c r="T231" s="10"/>
    </row>
    <row r="232" spans="1:20" ht="29.25" customHeight="1" x14ac:dyDescent="0.2">
      <c r="A232" s="1608" t="s">
        <v>110</v>
      </c>
      <c r="B232" s="1609"/>
      <c r="C232" s="1609"/>
      <c r="D232" s="1609"/>
      <c r="E232" s="1609"/>
      <c r="F232" s="1610"/>
      <c r="G232" s="88">
        <f>SUMIF(F13:F221,"SB(ES)",G13:G221)</f>
        <v>1003.7</v>
      </c>
      <c r="H232" s="96">
        <f>SUMIF(F13:F221,"SB(ES)",H13:H221)</f>
        <v>1003.7</v>
      </c>
      <c r="I232" s="1369">
        <f>SUMIF(F13:F221,"SB(ES)",I13:I221)</f>
        <v>0</v>
      </c>
      <c r="J232" s="88">
        <f>SUMIF(F13:F221,"SB(ES)",J13:J221)</f>
        <v>430.2</v>
      </c>
      <c r="K232" s="96">
        <f>SUMIF(F13:F221,"SB(ES)",K13:K221)</f>
        <v>430.2</v>
      </c>
      <c r="L232" s="1369">
        <f>SUMIF(F13:F221,"SB(ES)",L13:L221)</f>
        <v>0</v>
      </c>
      <c r="M232" s="88">
        <f>SUMIF(F13:F221,"SB(ES)",M13:M221)</f>
        <v>0</v>
      </c>
      <c r="N232" s="96">
        <f>SUMIF(F13:F221,"SB(ES)",N13:N221)</f>
        <v>0</v>
      </c>
      <c r="O232" s="201">
        <f>SUMIF(F13:F221,"SB(ES)",O13:O221)</f>
        <v>0</v>
      </c>
      <c r="P232" s="10"/>
      <c r="Q232" s="10"/>
      <c r="R232" s="10"/>
      <c r="S232" s="10"/>
      <c r="T232" s="1372"/>
    </row>
    <row r="233" spans="1:20" ht="14.25" customHeight="1" x14ac:dyDescent="0.2">
      <c r="A233" s="1608" t="s">
        <v>159</v>
      </c>
      <c r="B233" s="1609"/>
      <c r="C233" s="1609"/>
      <c r="D233" s="1609"/>
      <c r="E233" s="1609"/>
      <c r="F233" s="1610"/>
      <c r="G233" s="88">
        <f>SUMIF(F13:F221,"SB(VB)",G13:G221)</f>
        <v>5000</v>
      </c>
      <c r="H233" s="96">
        <f>SUMIF(F13:F221,"SB(VB)",H13:H221)</f>
        <v>5000</v>
      </c>
      <c r="I233" s="1369">
        <f>SUMIF(F13:F221,"SB(VB)",I13:I221)</f>
        <v>0</v>
      </c>
      <c r="J233" s="88">
        <f>SUMIF(F13:F221,"SB(VB)",J13:J221)</f>
        <v>5000</v>
      </c>
      <c r="K233" s="96">
        <f>SUMIF(F13:F221,"SB(VB)",K13:K221)</f>
        <v>5000</v>
      </c>
      <c r="L233" s="1369">
        <f>SUMIF(F13:F221,"SB(VB)",L13:L221)</f>
        <v>0</v>
      </c>
      <c r="M233" s="88">
        <f>SUMIF(F13:F221,"SB(VB)",M13:M221)</f>
        <v>0</v>
      </c>
      <c r="N233" s="96">
        <f>SUMIF(F13:F221,"SB(VB)",N13:N221)</f>
        <v>0</v>
      </c>
      <c r="O233" s="201">
        <f>SUMIF(F13:F221,"SB(VB)",O13:O221)</f>
        <v>0</v>
      </c>
      <c r="P233" s="10"/>
      <c r="Q233" s="10"/>
      <c r="R233" s="10"/>
      <c r="S233" s="10"/>
      <c r="T233" s="10"/>
    </row>
    <row r="234" spans="1:20" ht="28.5" customHeight="1" x14ac:dyDescent="0.2">
      <c r="A234" s="1376" t="s">
        <v>184</v>
      </c>
      <c r="B234" s="1614"/>
      <c r="C234" s="1614"/>
      <c r="D234" s="1614"/>
      <c r="E234" s="1614"/>
      <c r="F234" s="1615"/>
      <c r="G234" s="88">
        <f>SUMIF(F13:F223,"SB(KPP)",G13:G223)</f>
        <v>5183.2</v>
      </c>
      <c r="H234" s="96">
        <f>SUMIF(F13:F223,"SB(KPP)",H13:H223)</f>
        <v>4883.8999999999996</v>
      </c>
      <c r="I234" s="1375">
        <f>SUMIF(F13:F223,"SB(KPP)",I13:I223)</f>
        <v>-299.3</v>
      </c>
      <c r="J234" s="88">
        <f>SUMIF(F13:F223,"SB(KPP)",J13:J223)</f>
        <v>5053.3</v>
      </c>
      <c r="K234" s="1368">
        <f>SUMIF(F13:F223,"SB(KPP)",K13:K223)</f>
        <v>5053.3</v>
      </c>
      <c r="L234" s="72">
        <f>SUMIF(F13:F223,"SB(KPP)",L13:L223)</f>
        <v>0</v>
      </c>
      <c r="M234" s="88">
        <f>SUMIF(F13:F223,"SB(KPP)",M13:M223)</f>
        <v>5367.9</v>
      </c>
      <c r="N234" s="96">
        <f>SUMIF(F13:F223,"SB(KPP)",N13:N223)</f>
        <v>5367.9</v>
      </c>
      <c r="O234" s="201">
        <f>SUMIF(F13:F223,"SB(KPP)",O13:O223)</f>
        <v>0</v>
      </c>
      <c r="P234" s="10"/>
      <c r="Q234" s="10"/>
      <c r="R234" s="10"/>
      <c r="S234" s="10"/>
      <c r="T234" s="10"/>
    </row>
    <row r="235" spans="1:20" ht="28.5" customHeight="1" x14ac:dyDescent="0.2">
      <c r="A235" s="1376" t="s">
        <v>317</v>
      </c>
      <c r="B235" s="1377"/>
      <c r="C235" s="1377"/>
      <c r="D235" s="1377"/>
      <c r="E235" s="1377"/>
      <c r="F235" s="1378"/>
      <c r="G235" s="88">
        <f>SUMIF(F14:F224,"SB(ESA)",G14:G224)</f>
        <v>4.3</v>
      </c>
      <c r="H235" s="1368">
        <f>SUMIF(F14:F224,"SB(ESA)",H14:H224)</f>
        <v>4.3</v>
      </c>
      <c r="I235" s="1369">
        <f>SUMIF(F14:F224,"SB(ESA)",I14:I224)</f>
        <v>0</v>
      </c>
      <c r="J235" s="88">
        <f>SUMIF(F14:F224,"SB(ESA)",J14:J224)</f>
        <v>0</v>
      </c>
      <c r="K235" s="96">
        <f>SUMIF(F14:F224,"SB(ESA)",K14:K224)</f>
        <v>0</v>
      </c>
      <c r="L235" s="1369">
        <f>SUMIF(F14:F224,"SB(ESA)",L14:L224)</f>
        <v>0</v>
      </c>
      <c r="M235" s="88">
        <f>SUMIF(F14:F224,"SB(ESA)",M14:M224)</f>
        <v>0</v>
      </c>
      <c r="N235" s="96">
        <f>SUMIF(F14:F224,"SB(ESA)",N14:N224)</f>
        <v>0</v>
      </c>
      <c r="O235" s="201">
        <f>SUMIF(F14:F224,"SB(ESA)",O14:O224)</f>
        <v>0</v>
      </c>
      <c r="P235" s="10"/>
      <c r="Q235" s="10"/>
      <c r="R235" s="10"/>
      <c r="S235" s="10"/>
      <c r="T235" s="10"/>
    </row>
    <row r="236" spans="1:20" ht="15.75" customHeight="1" x14ac:dyDescent="0.2">
      <c r="A236" s="1599" t="s">
        <v>377</v>
      </c>
      <c r="B236" s="1616"/>
      <c r="C236" s="1616"/>
      <c r="D236" s="1616"/>
      <c r="E236" s="1616"/>
      <c r="F236" s="1617"/>
      <c r="G236" s="405">
        <f>SUMIF(F11:F223,"KPP",G11:G223)</f>
        <v>400</v>
      </c>
      <c r="H236" s="408">
        <f>SUMIF(F11:F223,"KPP",H11:H223)</f>
        <v>400</v>
      </c>
      <c r="I236" s="1370">
        <f>SUMIF(F11:F223,"KPP",I11:I223)</f>
        <v>0</v>
      </c>
      <c r="J236" s="405">
        <f>SUMIF(F11:F223,"KPP",J11:J223)</f>
        <v>400</v>
      </c>
      <c r="K236" s="408">
        <f>SUMIF(F11:F223,"KPP",K11:K223)</f>
        <v>400</v>
      </c>
      <c r="L236" s="408">
        <f>SUMIF(F11:F223,"SB(KPP)",L11:L223)</f>
        <v>0</v>
      </c>
      <c r="M236" s="405">
        <f>SUMIF(F11:F223,"KPP",M11:M223)</f>
        <v>400</v>
      </c>
      <c r="N236" s="408">
        <f>SUMIF(F11:F223,"KPP",N11:N223)</f>
        <v>400</v>
      </c>
      <c r="O236" s="1264">
        <f>SUMIF(F11:F223,"SB(KPP)",O11:O223)</f>
        <v>0</v>
      </c>
      <c r="P236" s="10"/>
      <c r="Q236" s="10"/>
      <c r="R236" s="10"/>
      <c r="S236" s="10"/>
      <c r="T236" s="10"/>
    </row>
    <row r="237" spans="1:20" ht="14.25" customHeight="1" x14ac:dyDescent="0.2">
      <c r="A237" s="1618" t="s">
        <v>73</v>
      </c>
      <c r="B237" s="1600"/>
      <c r="C237" s="1600"/>
      <c r="D237" s="1600"/>
      <c r="E237" s="1600"/>
      <c r="F237" s="1601"/>
      <c r="G237" s="405">
        <f>SUMIF(F13:F222,"SB(VRL)",G13:G222)</f>
        <v>270.89999999999998</v>
      </c>
      <c r="H237" s="408">
        <f>SUMIF(F13:F222,"SB(VRL)",H13:H222)</f>
        <v>270.89999999999998</v>
      </c>
      <c r="I237" s="1371">
        <f>SUMIF(F13:F222,"SB(VRL)",I13:I222)</f>
        <v>0</v>
      </c>
      <c r="J237" s="405">
        <f>SUMIF(F13:F222,"SB(VRL)",J13:J222)</f>
        <v>31.3</v>
      </c>
      <c r="K237" s="408">
        <f>SUMIF(F13:F222,"SB(VRL)",K13:K222)</f>
        <v>31.3</v>
      </c>
      <c r="L237" s="408">
        <f>SUMIF(F13:F222,"SB(VRL)",L13:L222)</f>
        <v>0</v>
      </c>
      <c r="M237" s="405">
        <f>SUMIF(F13:F222,"SB(VRL)",M13:M222)</f>
        <v>31.3</v>
      </c>
      <c r="N237" s="408">
        <f>SUMIF(F13:F222,"SB(VRL)",N13:N222)</f>
        <v>31.3</v>
      </c>
      <c r="O237" s="1264">
        <f>SUMIF(F13:F222,"SB(VRL)",O13:O222)</f>
        <v>0</v>
      </c>
      <c r="P237" s="10"/>
      <c r="Q237" s="10"/>
      <c r="R237" s="10"/>
      <c r="S237" s="10"/>
      <c r="T237" s="10"/>
    </row>
    <row r="238" spans="1:20" ht="14.25" customHeight="1" x14ac:dyDescent="0.2">
      <c r="A238" s="1599" t="s">
        <v>74</v>
      </c>
      <c r="B238" s="1600"/>
      <c r="C238" s="1600"/>
      <c r="D238" s="1600"/>
      <c r="E238" s="1600"/>
      <c r="F238" s="1601"/>
      <c r="G238" s="405">
        <f>SUMIF(F13:F223,"SB(ŽPL)",G13:G223)</f>
        <v>744.1</v>
      </c>
      <c r="H238" s="408">
        <f>SUMIF(F13:F223,"SB(ŽPL)",H13:H223)</f>
        <v>744.1</v>
      </c>
      <c r="I238" s="1371">
        <f>SUMIF(F13:F223,"SB(ŽPL)",I13:I223)</f>
        <v>0</v>
      </c>
      <c r="J238" s="405">
        <f>SUMIF(F13:F223,"SB(ŽPL)",J13:J223)</f>
        <v>0</v>
      </c>
      <c r="K238" s="408">
        <f>SUMIF(F13:F223,"SB(ŽPL)",K13:K223)</f>
        <v>0</v>
      </c>
      <c r="L238" s="408">
        <f>SUMIF(F13:F223,"SB(ŽPL)",L13:L223)</f>
        <v>0</v>
      </c>
      <c r="M238" s="405">
        <f>SUMIF(F13:F223,"SB(ŽPL)",M13:M223)</f>
        <v>0</v>
      </c>
      <c r="N238" s="408">
        <f>SUMIF(F13:F223,"SB(ŽPL)",N13:N223)</f>
        <v>0</v>
      </c>
      <c r="O238" s="1264">
        <f>SUMIF(F13:F223,"SB(ŽPL)",O13:O223)</f>
        <v>0</v>
      </c>
      <c r="P238" s="10"/>
      <c r="Q238" s="10"/>
      <c r="R238" s="10"/>
      <c r="S238" s="10"/>
      <c r="T238" s="10"/>
    </row>
    <row r="239" spans="1:20" ht="14.25" customHeight="1" x14ac:dyDescent="0.2">
      <c r="A239" s="1602" t="s">
        <v>116</v>
      </c>
      <c r="B239" s="1603"/>
      <c r="C239" s="1603"/>
      <c r="D239" s="1603"/>
      <c r="E239" s="1603"/>
      <c r="F239" s="1604"/>
      <c r="G239" s="405">
        <f>SUMIF(F13:F223,"SB(L)",G13:G223)</f>
        <v>4057.6</v>
      </c>
      <c r="H239" s="408">
        <f>SUMIF(F13:F223,"SB(L)",H13:H223)</f>
        <v>4057.6</v>
      </c>
      <c r="I239" s="408">
        <f>SUMIF(F13:F223,"SB(L)",I13:I223)</f>
        <v>0</v>
      </c>
      <c r="J239" s="405">
        <f>SUMIF(F13:F223,"SB(L)",J13:J223)</f>
        <v>0</v>
      </c>
      <c r="K239" s="408">
        <f>SUMIF(F13:F223,"SB(L)",K13:K223)</f>
        <v>0</v>
      </c>
      <c r="L239" s="408">
        <f>SUMIF(F13:F223,"SB(L)",L13:L223)</f>
        <v>0</v>
      </c>
      <c r="M239" s="405">
        <f>SUMIF(F13:F223,"SB(L)",M13:M223)</f>
        <v>0</v>
      </c>
      <c r="N239" s="408">
        <f>SUMIF(F13:F223,"SB(L)",N13:N223)</f>
        <v>0</v>
      </c>
      <c r="O239" s="1264">
        <f>SUMIF(G13:G223,"SB(L)",O13:O223)</f>
        <v>0</v>
      </c>
      <c r="P239" s="10"/>
      <c r="Q239" s="10"/>
      <c r="R239" s="10"/>
      <c r="S239" s="10"/>
      <c r="T239" s="10"/>
    </row>
    <row r="240" spans="1:20" ht="14.25" customHeight="1" x14ac:dyDescent="0.2">
      <c r="A240" s="1605" t="s">
        <v>14</v>
      </c>
      <c r="B240" s="1606"/>
      <c r="C240" s="1606"/>
      <c r="D240" s="1606"/>
      <c r="E240" s="1606"/>
      <c r="F240" s="1607"/>
      <c r="G240" s="330">
        <f>G242+G243+G244+G241</f>
        <v>3935.7</v>
      </c>
      <c r="H240" s="331">
        <f>H242+H243+H244+H241</f>
        <v>3935.7</v>
      </c>
      <c r="I240" s="331">
        <f>I242+I243+I244+I241</f>
        <v>0</v>
      </c>
      <c r="J240" s="330">
        <f t="shared" ref="J240:M240" si="22">J242+J243+J244+J241</f>
        <v>8738.7999999999993</v>
      </c>
      <c r="K240" s="331">
        <f t="shared" ref="K240" si="23">K242+K243+K244+K241</f>
        <v>8738.7999999999993</v>
      </c>
      <c r="L240" s="331">
        <f t="shared" ref="L240" si="24">L242+L243+L244+L241</f>
        <v>0</v>
      </c>
      <c r="M240" s="330">
        <f t="shared" si="22"/>
        <v>14414.7</v>
      </c>
      <c r="N240" s="331">
        <f t="shared" ref="N240:O240" si="25">N242+N243+N244+N241</f>
        <v>14414.7</v>
      </c>
      <c r="O240" s="1265">
        <f t="shared" si="25"/>
        <v>0</v>
      </c>
      <c r="P240" s="10"/>
      <c r="Q240" s="10"/>
      <c r="R240" s="10"/>
      <c r="S240" s="10"/>
      <c r="T240" s="10"/>
    </row>
    <row r="241" spans="1:22" ht="14.25" customHeight="1" x14ac:dyDescent="0.2">
      <c r="A241" s="1608" t="s">
        <v>19</v>
      </c>
      <c r="B241" s="1609"/>
      <c r="C241" s="1609"/>
      <c r="D241" s="1609"/>
      <c r="E241" s="1609"/>
      <c r="F241" s="1610"/>
      <c r="G241" s="88">
        <f>SUMIF(F13:F223,"ES",G13:G223)</f>
        <v>1288.5999999999999</v>
      </c>
      <c r="H241" s="96">
        <f>SUMIF(F13:F223,"ES",H13:H223)</f>
        <v>1288.5999999999999</v>
      </c>
      <c r="I241" s="96">
        <f>SUMIF(F13:F223,"ES",I13:I223)</f>
        <v>0</v>
      </c>
      <c r="J241" s="88">
        <f>SUMIF(F13:F223,"ES",J13:J223)</f>
        <v>2274.6</v>
      </c>
      <c r="K241" s="96">
        <f>SUMIF(F13:F223,"ES",K13:K223)</f>
        <v>2274.6</v>
      </c>
      <c r="L241" s="96">
        <f>SUMIF(F13:F223,"ES",L13:L223)</f>
        <v>0</v>
      </c>
      <c r="M241" s="88">
        <f>SUMIF(F13:F223,"ES",M13:M223)</f>
        <v>1339.6</v>
      </c>
      <c r="N241" s="96">
        <f>SUMIF(F13:F223,"ES",N13:N223)</f>
        <v>1339.6</v>
      </c>
      <c r="O241" s="1263">
        <f>SUMIF(F13:F223,"ES",O13:O223)</f>
        <v>0</v>
      </c>
      <c r="P241" s="10"/>
      <c r="Q241" s="10"/>
      <c r="R241" s="10"/>
      <c r="S241" s="10"/>
      <c r="T241" s="10"/>
    </row>
    <row r="242" spans="1:22" ht="14.25" customHeight="1" x14ac:dyDescent="0.2">
      <c r="A242" s="1611" t="s">
        <v>20</v>
      </c>
      <c r="B242" s="1612"/>
      <c r="C242" s="1612"/>
      <c r="D242" s="1612"/>
      <c r="E242" s="1612"/>
      <c r="F242" s="1613"/>
      <c r="G242" s="88">
        <f>SUMIF(F13:F223,"KVJUD",G13:G223)</f>
        <v>1542</v>
      </c>
      <c r="H242" s="96">
        <f>SUMIF(F13:F223,"KVJUD",H13:H223)</f>
        <v>1542</v>
      </c>
      <c r="I242" s="96">
        <f>SUMIF(F13:F223,"KVJUD",I13:I223)</f>
        <v>0</v>
      </c>
      <c r="J242" s="88">
        <f>SUMIF(F13:F223,"KVJUD",J13:J223)</f>
        <v>0</v>
      </c>
      <c r="K242" s="96">
        <f>SUMIF(F13:F223,"KVJUD",K13:K223)</f>
        <v>0</v>
      </c>
      <c r="L242" s="96">
        <f>SUMIF(F13:F223,"KVJUD",L13:L223)</f>
        <v>0</v>
      </c>
      <c r="M242" s="88">
        <f>SUMIF(F13:F223,"KVJUD",M13:M223)</f>
        <v>0</v>
      </c>
      <c r="N242" s="96">
        <f>SUMIF(F13:F223,"KVJUD",N13:N223)</f>
        <v>0</v>
      </c>
      <c r="O242" s="1263">
        <f>SUMIF(G13:G223,"KVJUD",O13:O223)</f>
        <v>0</v>
      </c>
      <c r="P242" s="32"/>
      <c r="Q242" s="32"/>
      <c r="R242" s="32"/>
      <c r="S242" s="32"/>
      <c r="T242" s="32"/>
    </row>
    <row r="243" spans="1:22" ht="14.25" customHeight="1" x14ac:dyDescent="0.2">
      <c r="A243" s="1589" t="s">
        <v>21</v>
      </c>
      <c r="B243" s="1590"/>
      <c r="C243" s="1590"/>
      <c r="D243" s="1590"/>
      <c r="E243" s="1590"/>
      <c r="F243" s="1591"/>
      <c r="G243" s="88">
        <f>SUMIF(F13:F223,"LRVB",G13:G223)</f>
        <v>1000</v>
      </c>
      <c r="H243" s="96">
        <f>SUMIF(F13:F223,"LRVB",H13:H223)</f>
        <v>1000</v>
      </c>
      <c r="I243" s="96">
        <f>SUMIF(F13:F223,"LRVB",I13:I223)</f>
        <v>0</v>
      </c>
      <c r="J243" s="88">
        <f>SUMIF(F13:F223,"LRVB",J13:J223)</f>
        <v>6350</v>
      </c>
      <c r="K243" s="96">
        <f>SUMIF(F13:F223,"LRVB",K13:K223)</f>
        <v>6350</v>
      </c>
      <c r="L243" s="96">
        <f>SUMIF(F13:F223,"LRVB",L13:L223)</f>
        <v>0</v>
      </c>
      <c r="M243" s="88">
        <f>SUMIF(F13:F223,"LRVB",M13:M223)</f>
        <v>13015.1</v>
      </c>
      <c r="N243" s="96">
        <f>SUMIF(F13:F223,"LRVB",N13:N223)</f>
        <v>13015.1</v>
      </c>
      <c r="O243" s="1263">
        <f>SUMIF(F13:F223,"LRVB",O13:O223)</f>
        <v>0</v>
      </c>
      <c r="P243" s="32"/>
      <c r="Q243" s="32"/>
      <c r="R243" s="32"/>
      <c r="S243" s="32"/>
      <c r="T243" s="32"/>
    </row>
    <row r="244" spans="1:22" ht="14.25" customHeight="1" x14ac:dyDescent="0.2">
      <c r="A244" s="1592" t="s">
        <v>22</v>
      </c>
      <c r="B244" s="1593"/>
      <c r="C244" s="1593"/>
      <c r="D244" s="1593"/>
      <c r="E244" s="1593"/>
      <c r="F244" s="1594"/>
      <c r="G244" s="88">
        <f>SUMIF(F13:F223,"Kt",G13:G223)</f>
        <v>105.1</v>
      </c>
      <c r="H244" s="96">
        <f>SUMIF(F13:F223,"Kt",H13:H223)</f>
        <v>105.1</v>
      </c>
      <c r="I244" s="96">
        <f>SUMIF(F13:F223,"Kt",I13:I223)</f>
        <v>0</v>
      </c>
      <c r="J244" s="88">
        <f>SUMIF(F13:F223,"Kt",J13:J223)</f>
        <v>114.2</v>
      </c>
      <c r="K244" s="96">
        <f>SUMIF(F13:F223,"Kt",K13:K223)</f>
        <v>114.2</v>
      </c>
      <c r="L244" s="96">
        <f>SUMIF(F13:F223,"Kt",L13:L223)</f>
        <v>0</v>
      </c>
      <c r="M244" s="88">
        <f>SUMIF(F13:F223,"Kt",M13:M223)</f>
        <v>60</v>
      </c>
      <c r="N244" s="96">
        <f>SUMIF(F13:F223,"Kt",N13:N223)</f>
        <v>60</v>
      </c>
      <c r="O244" s="1263">
        <f>SUMIF(F13:F223,"Kt",O13:O223)</f>
        <v>0</v>
      </c>
      <c r="P244" s="32"/>
      <c r="Q244" s="32"/>
      <c r="R244" s="32"/>
      <c r="S244" s="32"/>
      <c r="T244" s="32"/>
    </row>
    <row r="245" spans="1:22" ht="14.25" customHeight="1" thickBot="1" x14ac:dyDescent="0.25">
      <c r="A245" s="1595" t="s">
        <v>15</v>
      </c>
      <c r="B245" s="1596"/>
      <c r="C245" s="1596"/>
      <c r="D245" s="1596"/>
      <c r="E245" s="1596"/>
      <c r="F245" s="1597"/>
      <c r="G245" s="406">
        <f t="shared" ref="G245:O245" si="26">SUM(G228,G240)</f>
        <v>29825.200000000001</v>
      </c>
      <c r="H245" s="409">
        <f t="shared" si="26"/>
        <v>29825.9</v>
      </c>
      <c r="I245" s="409">
        <f t="shared" si="26"/>
        <v>0.7</v>
      </c>
      <c r="J245" s="406">
        <f t="shared" si="26"/>
        <v>36810</v>
      </c>
      <c r="K245" s="409">
        <f t="shared" si="26"/>
        <v>36810</v>
      </c>
      <c r="L245" s="409">
        <f t="shared" si="26"/>
        <v>0</v>
      </c>
      <c r="M245" s="406">
        <f t="shared" si="26"/>
        <v>33725.1</v>
      </c>
      <c r="N245" s="409">
        <f t="shared" si="26"/>
        <v>33725.1</v>
      </c>
      <c r="O245" s="1266">
        <f t="shared" si="26"/>
        <v>0</v>
      </c>
      <c r="P245" s="32"/>
      <c r="Q245" s="32"/>
      <c r="R245" s="32"/>
      <c r="S245" s="32"/>
      <c r="T245" s="32"/>
    </row>
    <row r="246" spans="1:22" x14ac:dyDescent="0.2">
      <c r="F246" s="299"/>
      <c r="G246" s="300"/>
      <c r="H246" s="300"/>
      <c r="I246" s="300"/>
      <c r="J246" s="300"/>
      <c r="K246" s="300"/>
      <c r="L246" s="300"/>
      <c r="M246" s="300"/>
      <c r="N246" s="300"/>
      <c r="O246" s="300"/>
      <c r="P246" s="4"/>
    </row>
    <row r="248" spans="1:22" s="2" customFormat="1" x14ac:dyDescent="0.2">
      <c r="E248" s="1108"/>
      <c r="F248" s="1109"/>
      <c r="G248" s="1110"/>
      <c r="H248" s="1110"/>
      <c r="I248" s="1110"/>
      <c r="J248" s="1110"/>
      <c r="K248" s="1110"/>
      <c r="L248" s="1110"/>
      <c r="M248" s="1110"/>
      <c r="N248" s="1110"/>
      <c r="O248" s="32"/>
      <c r="U248" s="1"/>
      <c r="V248" s="1"/>
    </row>
    <row r="249" spans="1:22" s="2" customFormat="1" x14ac:dyDescent="0.2">
      <c r="E249" s="1144"/>
      <c r="F249" s="3"/>
      <c r="G249" s="10"/>
      <c r="H249" s="10"/>
      <c r="I249" s="10"/>
      <c r="J249" s="10"/>
      <c r="K249" s="10"/>
      <c r="L249" s="10"/>
      <c r="M249" s="10"/>
      <c r="N249" s="10"/>
      <c r="O249" s="10"/>
      <c r="U249" s="1"/>
      <c r="V249" s="1"/>
    </row>
    <row r="250" spans="1:22" s="2" customFormat="1" x14ac:dyDescent="0.2">
      <c r="E250" s="1144"/>
      <c r="F250" s="3"/>
      <c r="P250" s="10"/>
      <c r="U250" s="1"/>
      <c r="V250" s="1"/>
    </row>
    <row r="251" spans="1:22" s="2" customFormat="1" x14ac:dyDescent="0.2">
      <c r="E251" s="1144"/>
      <c r="F251" s="3"/>
      <c r="M251" s="10"/>
      <c r="N251" s="10"/>
      <c r="O251" s="10"/>
      <c r="U251" s="1"/>
      <c r="V251" s="1"/>
    </row>
    <row r="253" spans="1:22" s="2" customFormat="1" x14ac:dyDescent="0.2">
      <c r="E253" s="1144"/>
      <c r="F253" s="3"/>
      <c r="P253" s="10"/>
      <c r="U253" s="1"/>
      <c r="V253" s="1"/>
    </row>
    <row r="256" spans="1:22" s="2" customFormat="1" x14ac:dyDescent="0.2">
      <c r="E256" s="1144"/>
      <c r="F256" s="3"/>
      <c r="P256" s="10"/>
      <c r="U256" s="1"/>
      <c r="V256" s="1"/>
    </row>
    <row r="259" spans="5:22" s="2" customFormat="1" x14ac:dyDescent="0.2">
      <c r="E259" s="1144"/>
      <c r="F259" s="3"/>
      <c r="P259" s="10"/>
      <c r="U259" s="1"/>
      <c r="V259" s="1"/>
    </row>
  </sheetData>
  <mergeCells count="241">
    <mergeCell ref="S142:S143"/>
    <mergeCell ref="T56:T58"/>
    <mergeCell ref="T128:T133"/>
    <mergeCell ref="T102:T104"/>
    <mergeCell ref="F6:F8"/>
    <mergeCell ref="G6:G8"/>
    <mergeCell ref="J6:J8"/>
    <mergeCell ref="M6:M8"/>
    <mergeCell ref="P7:P8"/>
    <mergeCell ref="P31:P32"/>
    <mergeCell ref="P45:P46"/>
    <mergeCell ref="P79:P80"/>
    <mergeCell ref="P36:P37"/>
    <mergeCell ref="A9:T9"/>
    <mergeCell ref="A10:T10"/>
    <mergeCell ref="B11:T11"/>
    <mergeCell ref="C12:T12"/>
    <mergeCell ref="D13:D16"/>
    <mergeCell ref="D26:D28"/>
    <mergeCell ref="E26:E28"/>
    <mergeCell ref="P27:P28"/>
    <mergeCell ref="T26:T30"/>
    <mergeCell ref="A38:A39"/>
    <mergeCell ref="B38:B39"/>
    <mergeCell ref="A2:T2"/>
    <mergeCell ref="A3:T3"/>
    <mergeCell ref="A4:T4"/>
    <mergeCell ref="P5:T5"/>
    <mergeCell ref="A6:A8"/>
    <mergeCell ref="B6:B8"/>
    <mergeCell ref="C6:C8"/>
    <mergeCell ref="D6:D8"/>
    <mergeCell ref="E6:E8"/>
    <mergeCell ref="C38:C39"/>
    <mergeCell ref="D38:D39"/>
    <mergeCell ref="C40:C44"/>
    <mergeCell ref="D40:D42"/>
    <mergeCell ref="A31:A35"/>
    <mergeCell ref="B31:B35"/>
    <mergeCell ref="C31:C35"/>
    <mergeCell ref="D31:D33"/>
    <mergeCell ref="D36:D37"/>
    <mergeCell ref="A47:A49"/>
    <mergeCell ref="B47:B49"/>
    <mergeCell ref="D47:D49"/>
    <mergeCell ref="P47:P48"/>
    <mergeCell ref="E48:E49"/>
    <mergeCell ref="E41:E42"/>
    <mergeCell ref="D43:D44"/>
    <mergeCell ref="E43:E44"/>
    <mergeCell ref="A45:A46"/>
    <mergeCell ref="B45:B46"/>
    <mergeCell ref="C45:C49"/>
    <mergeCell ref="D45:D46"/>
    <mergeCell ref="D59:D60"/>
    <mergeCell ref="P61:P62"/>
    <mergeCell ref="D63:D64"/>
    <mergeCell ref="D65:D66"/>
    <mergeCell ref="E65:E66"/>
    <mergeCell ref="D50:D52"/>
    <mergeCell ref="P50:P51"/>
    <mergeCell ref="D53:D54"/>
    <mergeCell ref="E53:E54"/>
    <mergeCell ref="P53:P54"/>
    <mergeCell ref="D56:D58"/>
    <mergeCell ref="U69:U70"/>
    <mergeCell ref="A71:A74"/>
    <mergeCell ref="B71:B74"/>
    <mergeCell ref="C71:C74"/>
    <mergeCell ref="D71:D74"/>
    <mergeCell ref="E71:E74"/>
    <mergeCell ref="P73:P74"/>
    <mergeCell ref="A67:A68"/>
    <mergeCell ref="B67:B68"/>
    <mergeCell ref="D67:D68"/>
    <mergeCell ref="E67:E68"/>
    <mergeCell ref="P67:P68"/>
    <mergeCell ref="D69:D70"/>
    <mergeCell ref="E69:E70"/>
    <mergeCell ref="P69:P70"/>
    <mergeCell ref="D81:D83"/>
    <mergeCell ref="P81:P83"/>
    <mergeCell ref="C85:C92"/>
    <mergeCell ref="C93:C95"/>
    <mergeCell ref="D96:D99"/>
    <mergeCell ref="D75:D76"/>
    <mergeCell ref="E75:E76"/>
    <mergeCell ref="D77:D78"/>
    <mergeCell ref="E77:E78"/>
    <mergeCell ref="D79:D80"/>
    <mergeCell ref="E79:E80"/>
    <mergeCell ref="D105:D106"/>
    <mergeCell ref="P105:P106"/>
    <mergeCell ref="D107:D108"/>
    <mergeCell ref="D109:D110"/>
    <mergeCell ref="D111:D112"/>
    <mergeCell ref="E114:E116"/>
    <mergeCell ref="P114:P115"/>
    <mergeCell ref="A100:A101"/>
    <mergeCell ref="B100:B101"/>
    <mergeCell ref="C100:C101"/>
    <mergeCell ref="D100:D101"/>
    <mergeCell ref="P100:P101"/>
    <mergeCell ref="A102:A104"/>
    <mergeCell ref="B102:B104"/>
    <mergeCell ref="C102:C104"/>
    <mergeCell ref="D102:D104"/>
    <mergeCell ref="E102:E104"/>
    <mergeCell ref="D129:D130"/>
    <mergeCell ref="D131:D132"/>
    <mergeCell ref="D135:D137"/>
    <mergeCell ref="P135:P137"/>
    <mergeCell ref="D140:D141"/>
    <mergeCell ref="P140:P141"/>
    <mergeCell ref="D117:D118"/>
    <mergeCell ref="D119:D120"/>
    <mergeCell ref="C122:F122"/>
    <mergeCell ref="C123:T123"/>
    <mergeCell ref="D124:D127"/>
    <mergeCell ref="E124:E126"/>
    <mergeCell ref="A150:A151"/>
    <mergeCell ref="B150:B151"/>
    <mergeCell ref="C150:C151"/>
    <mergeCell ref="D150:D151"/>
    <mergeCell ref="E150:E151"/>
    <mergeCell ref="P150:P151"/>
    <mergeCell ref="Q142:Q143"/>
    <mergeCell ref="R142:R143"/>
    <mergeCell ref="A144:A146"/>
    <mergeCell ref="B144:B146"/>
    <mergeCell ref="C144:C146"/>
    <mergeCell ref="D144:D146"/>
    <mergeCell ref="E144:E146"/>
    <mergeCell ref="A142:A143"/>
    <mergeCell ref="B142:B143"/>
    <mergeCell ref="C142:C143"/>
    <mergeCell ref="D142:D143"/>
    <mergeCell ref="E142:E143"/>
    <mergeCell ref="P142:P143"/>
    <mergeCell ref="D160:D161"/>
    <mergeCell ref="D162:D163"/>
    <mergeCell ref="U162:V162"/>
    <mergeCell ref="C168:F168"/>
    <mergeCell ref="P168:T168"/>
    <mergeCell ref="C169:T169"/>
    <mergeCell ref="D152:D153"/>
    <mergeCell ref="M152:M153"/>
    <mergeCell ref="P152:P153"/>
    <mergeCell ref="E154:E155"/>
    <mergeCell ref="D157:D159"/>
    <mergeCell ref="P158:P159"/>
    <mergeCell ref="D164:D166"/>
    <mergeCell ref="P164:P165"/>
    <mergeCell ref="T164:T166"/>
    <mergeCell ref="D154:D156"/>
    <mergeCell ref="R184:R185"/>
    <mergeCell ref="D187:D188"/>
    <mergeCell ref="P187:P188"/>
    <mergeCell ref="D189:D190"/>
    <mergeCell ref="D191:D192"/>
    <mergeCell ref="P191:P192"/>
    <mergeCell ref="S184:S185"/>
    <mergeCell ref="D170:D171"/>
    <mergeCell ref="D174:D181"/>
    <mergeCell ref="E174:E178"/>
    <mergeCell ref="D184:D186"/>
    <mergeCell ref="P184:P185"/>
    <mergeCell ref="Q184:Q185"/>
    <mergeCell ref="D198:D203"/>
    <mergeCell ref="E198:E203"/>
    <mergeCell ref="A204:A206"/>
    <mergeCell ref="B204:B206"/>
    <mergeCell ref="C204:C206"/>
    <mergeCell ref="D204:D206"/>
    <mergeCell ref="D193:D194"/>
    <mergeCell ref="A195:A196"/>
    <mergeCell ref="B195:B196"/>
    <mergeCell ref="C195:C196"/>
    <mergeCell ref="D195:D196"/>
    <mergeCell ref="E195:E196"/>
    <mergeCell ref="E212:E214"/>
    <mergeCell ref="A215:A217"/>
    <mergeCell ref="B215:B217"/>
    <mergeCell ref="C215:C217"/>
    <mergeCell ref="D215:D217"/>
    <mergeCell ref="E215:E217"/>
    <mergeCell ref="P204:P205"/>
    <mergeCell ref="D207:D208"/>
    <mergeCell ref="A209:A211"/>
    <mergeCell ref="B209:B211"/>
    <mergeCell ref="C209:C211"/>
    <mergeCell ref="D209:D211"/>
    <mergeCell ref="P209:P210"/>
    <mergeCell ref="A245:F245"/>
    <mergeCell ref="H6:H8"/>
    <mergeCell ref="K6:K8"/>
    <mergeCell ref="N6:N8"/>
    <mergeCell ref="N152:N153"/>
    <mergeCell ref="A238:F238"/>
    <mergeCell ref="A239:F239"/>
    <mergeCell ref="A240:F240"/>
    <mergeCell ref="A241:F241"/>
    <mergeCell ref="A242:F242"/>
    <mergeCell ref="A243:F243"/>
    <mergeCell ref="A232:F232"/>
    <mergeCell ref="A233:F233"/>
    <mergeCell ref="A234:F234"/>
    <mergeCell ref="A235:F235"/>
    <mergeCell ref="A236:F236"/>
    <mergeCell ref="A237:F237"/>
    <mergeCell ref="A226:F226"/>
    <mergeCell ref="A227:F227"/>
    <mergeCell ref="A228:F228"/>
    <mergeCell ref="A229:F229"/>
    <mergeCell ref="A230:F230"/>
    <mergeCell ref="A231:F231"/>
    <mergeCell ref="B222:F222"/>
    <mergeCell ref="T184:T185"/>
    <mergeCell ref="T142:T143"/>
    <mergeCell ref="Q7:S7"/>
    <mergeCell ref="I6:I8"/>
    <mergeCell ref="L6:L8"/>
    <mergeCell ref="O6:O8"/>
    <mergeCell ref="P6:S6"/>
    <mergeCell ref="T63:T64"/>
    <mergeCell ref="A244:F244"/>
    <mergeCell ref="P221:T221"/>
    <mergeCell ref="P222:T222"/>
    <mergeCell ref="B223:F223"/>
    <mergeCell ref="P223:T223"/>
    <mergeCell ref="A224:J224"/>
    <mergeCell ref="A218:A219"/>
    <mergeCell ref="B218:B219"/>
    <mergeCell ref="C218:C219"/>
    <mergeCell ref="D218:D219"/>
    <mergeCell ref="E218:E219"/>
    <mergeCell ref="C221:F221"/>
    <mergeCell ref="A212:A214"/>
    <mergeCell ref="B212:B214"/>
    <mergeCell ref="C212:C214"/>
    <mergeCell ref="D212:D214"/>
  </mergeCells>
  <printOptions horizontalCentered="1"/>
  <pageMargins left="0.11811023622047245" right="0.11811023622047245" top="0.39370078740157483" bottom="0.19685039370078741" header="0.31496062992125984" footer="0.31496062992125984"/>
  <pageSetup paperSize="9" scale="67" orientation="landscape" r:id="rId1"/>
  <rowBreaks count="3" manualBreakCount="3">
    <brk id="74" max="19" man="1"/>
    <brk id="181" max="19" man="1"/>
    <brk id="224"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69"/>
  <sheetViews>
    <sheetView view="pageBreakPreview" topLeftCell="A10" zoomScaleNormal="100" zoomScaleSheetLayoutView="100" workbookViewId="0">
      <selection activeCell="S192" sqref="S192"/>
    </sheetView>
  </sheetViews>
  <sheetFormatPr defaultRowHeight="12.75" x14ac:dyDescent="0.2"/>
  <cols>
    <col min="1" max="3" width="2.7109375" style="2" customWidth="1"/>
    <col min="4" max="4" width="3.140625" style="703" customWidth="1"/>
    <col min="5" max="5" width="39.5703125" style="2" customWidth="1"/>
    <col min="6" max="6" width="4.42578125" style="674" customWidth="1"/>
    <col min="7" max="7" width="10.7109375" style="8" customWidth="1"/>
    <col min="8" max="8" width="8.85546875" style="3" customWidth="1"/>
    <col min="9" max="11" width="9" style="2" customWidth="1"/>
    <col min="12" max="12" width="39.85546875" style="2" customWidth="1"/>
    <col min="13" max="14" width="4.7109375" style="2" customWidth="1"/>
    <col min="15" max="15" width="5.28515625" style="2" customWidth="1"/>
    <col min="16" max="16" width="10" style="1" customWidth="1"/>
    <col min="17" max="16384" width="9.140625" style="1"/>
  </cols>
  <sheetData>
    <row r="1" spans="1:15" s="93" customFormat="1" ht="15.75" customHeight="1" x14ac:dyDescent="0.25">
      <c r="D1" s="699"/>
      <c r="F1" s="693"/>
      <c r="L1" s="1777" t="s">
        <v>88</v>
      </c>
      <c r="M1" s="1778"/>
      <c r="N1" s="1778"/>
      <c r="O1" s="1778"/>
    </row>
    <row r="2" spans="1:15" s="22" customFormat="1" ht="15" x14ac:dyDescent="0.2">
      <c r="A2" s="1379" t="s">
        <v>214</v>
      </c>
      <c r="B2" s="1379"/>
      <c r="C2" s="1379"/>
      <c r="D2" s="1379"/>
      <c r="E2" s="1379"/>
      <c r="F2" s="1379"/>
      <c r="G2" s="1379"/>
      <c r="H2" s="1379"/>
      <c r="I2" s="1379"/>
      <c r="J2" s="1379"/>
      <c r="K2" s="1379"/>
      <c r="L2" s="1379"/>
      <c r="M2" s="1379"/>
      <c r="N2" s="1379"/>
      <c r="O2" s="1379"/>
    </row>
    <row r="3" spans="1:15" ht="15.75" customHeight="1" x14ac:dyDescent="0.2">
      <c r="A3" s="1380" t="s">
        <v>27</v>
      </c>
      <c r="B3" s="1380"/>
      <c r="C3" s="1380"/>
      <c r="D3" s="1380"/>
      <c r="E3" s="1380"/>
      <c r="F3" s="1380"/>
      <c r="G3" s="1380"/>
      <c r="H3" s="1380"/>
      <c r="I3" s="1380"/>
      <c r="J3" s="1380"/>
      <c r="K3" s="1380"/>
      <c r="L3" s="1380"/>
      <c r="M3" s="1380"/>
      <c r="N3" s="1380"/>
      <c r="O3" s="1380"/>
    </row>
    <row r="4" spans="1:15" ht="15" customHeight="1" x14ac:dyDescent="0.2">
      <c r="A4" s="1381" t="s">
        <v>16</v>
      </c>
      <c r="B4" s="1381"/>
      <c r="C4" s="1381"/>
      <c r="D4" s="1381"/>
      <c r="E4" s="1381"/>
      <c r="F4" s="1381"/>
      <c r="G4" s="1381"/>
      <c r="H4" s="1381"/>
      <c r="I4" s="1381"/>
      <c r="J4" s="1381"/>
      <c r="K4" s="1381"/>
      <c r="L4" s="1381"/>
      <c r="M4" s="1381"/>
      <c r="N4" s="1381"/>
      <c r="O4" s="1381"/>
    </row>
    <row r="5" spans="1:15" ht="15" customHeight="1" thickBot="1" x14ac:dyDescent="0.25">
      <c r="A5" s="11"/>
      <c r="B5" s="11"/>
      <c r="C5" s="11"/>
      <c r="D5" s="700"/>
      <c r="E5" s="11"/>
      <c r="F5" s="694"/>
      <c r="G5" s="12"/>
      <c r="H5" s="135"/>
      <c r="I5" s="11"/>
      <c r="J5" s="11"/>
      <c r="K5" s="11"/>
      <c r="L5" s="1382" t="s">
        <v>83</v>
      </c>
      <c r="M5" s="1382"/>
      <c r="N5" s="1382"/>
      <c r="O5" s="1383"/>
    </row>
    <row r="6" spans="1:15" s="22" customFormat="1" ht="30" customHeight="1" x14ac:dyDescent="0.2">
      <c r="A6" s="1384" t="s">
        <v>17</v>
      </c>
      <c r="B6" s="1387" t="s">
        <v>0</v>
      </c>
      <c r="C6" s="1387" t="s">
        <v>1</v>
      </c>
      <c r="D6" s="1779" t="s">
        <v>25</v>
      </c>
      <c r="E6" s="1390" t="s">
        <v>11</v>
      </c>
      <c r="F6" s="1423" t="s">
        <v>2</v>
      </c>
      <c r="G6" s="1782" t="s">
        <v>55</v>
      </c>
      <c r="H6" s="1426" t="s">
        <v>3</v>
      </c>
      <c r="I6" s="1407" t="s">
        <v>212</v>
      </c>
      <c r="J6" s="1407" t="s">
        <v>147</v>
      </c>
      <c r="K6" s="1407" t="s">
        <v>213</v>
      </c>
      <c r="L6" s="1410" t="s">
        <v>10</v>
      </c>
      <c r="M6" s="1411"/>
      <c r="N6" s="1411"/>
      <c r="O6" s="1412"/>
    </row>
    <row r="7" spans="1:15" s="22" customFormat="1" ht="18.75" customHeight="1" x14ac:dyDescent="0.2">
      <c r="A7" s="1385"/>
      <c r="B7" s="1388"/>
      <c r="C7" s="1388"/>
      <c r="D7" s="1780"/>
      <c r="E7" s="1391"/>
      <c r="F7" s="1424"/>
      <c r="G7" s="1783"/>
      <c r="H7" s="1427"/>
      <c r="I7" s="1408"/>
      <c r="J7" s="1408"/>
      <c r="K7" s="1408"/>
      <c r="L7" s="1413" t="s">
        <v>11</v>
      </c>
      <c r="M7" s="1415" t="s">
        <v>72</v>
      </c>
      <c r="N7" s="1415"/>
      <c r="O7" s="1416"/>
    </row>
    <row r="8" spans="1:15" s="22" customFormat="1" ht="66" customHeight="1" thickBot="1" x14ac:dyDescent="0.25">
      <c r="A8" s="1386"/>
      <c r="B8" s="1389"/>
      <c r="C8" s="1389"/>
      <c r="D8" s="1781"/>
      <c r="E8" s="1392"/>
      <c r="F8" s="1425"/>
      <c r="G8" s="1784"/>
      <c r="H8" s="1428"/>
      <c r="I8" s="1409"/>
      <c r="J8" s="1409"/>
      <c r="K8" s="1409"/>
      <c r="L8" s="1414"/>
      <c r="M8" s="94" t="s">
        <v>114</v>
      </c>
      <c r="N8" s="94" t="s">
        <v>148</v>
      </c>
      <c r="O8" s="95" t="s">
        <v>211</v>
      </c>
    </row>
    <row r="9" spans="1:15" s="7" customFormat="1" ht="14.25" customHeight="1" x14ac:dyDescent="0.2">
      <c r="A9" s="1417" t="s">
        <v>54</v>
      </c>
      <c r="B9" s="1418"/>
      <c r="C9" s="1418"/>
      <c r="D9" s="1418"/>
      <c r="E9" s="1418"/>
      <c r="F9" s="1418"/>
      <c r="G9" s="1418"/>
      <c r="H9" s="1418"/>
      <c r="I9" s="1418"/>
      <c r="J9" s="1418"/>
      <c r="K9" s="1418"/>
      <c r="L9" s="1418"/>
      <c r="M9" s="1418"/>
      <c r="N9" s="1418"/>
      <c r="O9" s="1419"/>
    </row>
    <row r="10" spans="1:15" s="7" customFormat="1" ht="14.25" customHeight="1" x14ac:dyDescent="0.2">
      <c r="A10" s="1420" t="s">
        <v>24</v>
      </c>
      <c r="B10" s="1421"/>
      <c r="C10" s="1421"/>
      <c r="D10" s="1421"/>
      <c r="E10" s="1421"/>
      <c r="F10" s="1421"/>
      <c r="G10" s="1421"/>
      <c r="H10" s="1421"/>
      <c r="I10" s="1421"/>
      <c r="J10" s="1421"/>
      <c r="K10" s="1421"/>
      <c r="L10" s="1421"/>
      <c r="M10" s="1421"/>
      <c r="N10" s="1421"/>
      <c r="O10" s="1422"/>
    </row>
    <row r="11" spans="1:15" ht="16.5" customHeight="1" x14ac:dyDescent="0.2">
      <c r="A11" s="13" t="s">
        <v>4</v>
      </c>
      <c r="B11" s="1393" t="s">
        <v>28</v>
      </c>
      <c r="C11" s="1394"/>
      <c r="D11" s="1394"/>
      <c r="E11" s="1394"/>
      <c r="F11" s="1394"/>
      <c r="G11" s="1394"/>
      <c r="H11" s="1394"/>
      <c r="I11" s="1394"/>
      <c r="J11" s="1394"/>
      <c r="K11" s="1394"/>
      <c r="L11" s="1394"/>
      <c r="M11" s="1394"/>
      <c r="N11" s="1394"/>
      <c r="O11" s="1395"/>
    </row>
    <row r="12" spans="1:15" ht="15" customHeight="1" x14ac:dyDescent="0.2">
      <c r="A12" s="134" t="s">
        <v>4</v>
      </c>
      <c r="B12" s="9" t="s">
        <v>4</v>
      </c>
      <c r="C12" s="1396" t="s">
        <v>273</v>
      </c>
      <c r="D12" s="1397"/>
      <c r="E12" s="1397"/>
      <c r="F12" s="1397"/>
      <c r="G12" s="1397"/>
      <c r="H12" s="1397"/>
      <c r="I12" s="1397"/>
      <c r="J12" s="1397"/>
      <c r="K12" s="1397"/>
      <c r="L12" s="1397"/>
      <c r="M12" s="1397"/>
      <c r="N12" s="1397"/>
      <c r="O12" s="1398"/>
    </row>
    <row r="13" spans="1:15" ht="13.5" customHeight="1" x14ac:dyDescent="0.2">
      <c r="A13" s="537" t="s">
        <v>4</v>
      </c>
      <c r="B13" s="541" t="s">
        <v>4</v>
      </c>
      <c r="C13" s="552" t="s">
        <v>4</v>
      </c>
      <c r="D13" s="678"/>
      <c r="E13" s="1399" t="s">
        <v>232</v>
      </c>
      <c r="F13" s="573" t="s">
        <v>44</v>
      </c>
      <c r="G13" s="570"/>
      <c r="H13" s="157"/>
      <c r="I13" s="1273"/>
      <c r="J13" s="1273"/>
      <c r="K13" s="1273"/>
      <c r="L13" s="171"/>
      <c r="M13" s="460"/>
      <c r="N13" s="461"/>
      <c r="O13" s="574"/>
    </row>
    <row r="14" spans="1:15" ht="13.5" customHeight="1" x14ac:dyDescent="0.2">
      <c r="A14" s="537"/>
      <c r="B14" s="538"/>
      <c r="C14" s="552"/>
      <c r="D14" s="671"/>
      <c r="E14" s="1400"/>
      <c r="F14" s="573" t="s">
        <v>246</v>
      </c>
      <c r="G14" s="571"/>
      <c r="H14" s="1281"/>
      <c r="I14" s="1274"/>
      <c r="J14" s="1274"/>
      <c r="K14" s="1274"/>
      <c r="L14" s="602"/>
      <c r="M14" s="604"/>
      <c r="N14" s="603"/>
      <c r="O14" s="1280"/>
    </row>
    <row r="15" spans="1:15" ht="13.5" customHeight="1" x14ac:dyDescent="0.2">
      <c r="A15" s="580"/>
      <c r="B15" s="581"/>
      <c r="C15" s="592"/>
      <c r="D15" s="680" t="s">
        <v>4</v>
      </c>
      <c r="E15" s="1698" t="s">
        <v>94</v>
      </c>
      <c r="F15" s="1717" t="s">
        <v>247</v>
      </c>
      <c r="G15" s="1702" t="s">
        <v>279</v>
      </c>
      <c r="H15" s="1282" t="s">
        <v>23</v>
      </c>
      <c r="I15" s="38">
        <v>99.7</v>
      </c>
      <c r="J15" s="38"/>
      <c r="K15" s="38"/>
      <c r="L15" s="450" t="s">
        <v>43</v>
      </c>
      <c r="M15" s="596">
        <v>1</v>
      </c>
      <c r="N15" s="589"/>
      <c r="O15" s="1275"/>
    </row>
    <row r="16" spans="1:15" ht="13.5" customHeight="1" x14ac:dyDescent="0.2">
      <c r="A16" s="580"/>
      <c r="B16" s="581"/>
      <c r="C16" s="592"/>
      <c r="D16" s="681"/>
      <c r="E16" s="1699"/>
      <c r="F16" s="1718"/>
      <c r="G16" s="1684"/>
      <c r="H16" s="175" t="s">
        <v>76</v>
      </c>
      <c r="I16" s="38"/>
      <c r="J16" s="38">
        <v>1350</v>
      </c>
      <c r="K16" s="38">
        <v>2700</v>
      </c>
      <c r="L16" s="1692" t="s">
        <v>153</v>
      </c>
      <c r="M16" s="589">
        <v>15</v>
      </c>
      <c r="N16" s="589">
        <v>45</v>
      </c>
      <c r="O16" s="598">
        <v>85</v>
      </c>
    </row>
    <row r="17" spans="1:16" ht="13.5" customHeight="1" x14ac:dyDescent="0.2">
      <c r="A17" s="827"/>
      <c r="B17" s="828"/>
      <c r="C17" s="832"/>
      <c r="D17" s="681"/>
      <c r="E17" s="1699"/>
      <c r="F17" s="1718"/>
      <c r="G17" s="1684"/>
      <c r="H17" s="175" t="s">
        <v>53</v>
      </c>
      <c r="I17" s="38">
        <v>450.3</v>
      </c>
      <c r="J17" s="38"/>
      <c r="K17" s="38"/>
      <c r="L17" s="1692"/>
      <c r="M17" s="830"/>
      <c r="N17" s="830"/>
      <c r="O17" s="833"/>
    </row>
    <row r="18" spans="1:16" ht="13.5" customHeight="1" x14ac:dyDescent="0.2">
      <c r="A18" s="580"/>
      <c r="B18" s="581"/>
      <c r="C18" s="592"/>
      <c r="D18" s="681"/>
      <c r="E18" s="1699"/>
      <c r="F18" s="1718"/>
      <c r="G18" s="1703"/>
      <c r="H18" s="175" t="s">
        <v>318</v>
      </c>
      <c r="I18" s="38">
        <v>5000</v>
      </c>
      <c r="J18" s="38">
        <v>5000</v>
      </c>
      <c r="K18" s="38"/>
      <c r="L18" s="1692"/>
      <c r="M18" s="589"/>
      <c r="N18" s="589"/>
      <c r="O18" s="598"/>
    </row>
    <row r="19" spans="1:16" ht="13.5" customHeight="1" x14ac:dyDescent="0.2">
      <c r="A19" s="580"/>
      <c r="B19" s="581"/>
      <c r="C19" s="592"/>
      <c r="D19" s="681"/>
      <c r="E19" s="1699"/>
      <c r="F19" s="1718"/>
      <c r="G19" s="1703"/>
      <c r="H19" s="656" t="s">
        <v>45</v>
      </c>
      <c r="I19" s="38">
        <f>495+47</f>
        <v>542</v>
      </c>
      <c r="J19" s="38"/>
      <c r="K19" s="38"/>
      <c r="L19" s="1692"/>
      <c r="M19" s="589"/>
      <c r="N19" s="589"/>
      <c r="O19" s="598"/>
    </row>
    <row r="20" spans="1:16" ht="13.5" customHeight="1" x14ac:dyDescent="0.2">
      <c r="A20" s="580"/>
      <c r="B20" s="581"/>
      <c r="C20" s="592"/>
      <c r="D20" s="681"/>
      <c r="E20" s="1699"/>
      <c r="F20" s="1718"/>
      <c r="G20" s="1703"/>
      <c r="H20" s="47" t="s">
        <v>157</v>
      </c>
      <c r="I20" s="38"/>
      <c r="J20" s="38">
        <v>3650</v>
      </c>
      <c r="K20" s="38">
        <v>12000</v>
      </c>
      <c r="L20" s="1693"/>
      <c r="M20" s="596"/>
      <c r="N20" s="589"/>
      <c r="O20" s="598"/>
    </row>
    <row r="21" spans="1:16" ht="27" customHeight="1" x14ac:dyDescent="0.2">
      <c r="A21" s="580"/>
      <c r="B21" s="581"/>
      <c r="C21" s="592"/>
      <c r="D21" s="681"/>
      <c r="E21" s="625" t="s">
        <v>248</v>
      </c>
      <c r="F21" s="662"/>
      <c r="G21" s="1703"/>
      <c r="H21" s="335" t="s">
        <v>23</v>
      </c>
      <c r="I21" s="1302">
        <v>413.2</v>
      </c>
      <c r="J21" s="43">
        <v>1100</v>
      </c>
      <c r="K21" s="43"/>
      <c r="L21" s="586" t="s">
        <v>302</v>
      </c>
      <c r="M21" s="239">
        <v>50</v>
      </c>
      <c r="N21" s="240">
        <v>100</v>
      </c>
      <c r="O21" s="118"/>
      <c r="P21" s="1324">
        <v>43906</v>
      </c>
    </row>
    <row r="22" spans="1:16" ht="27" customHeight="1" x14ac:dyDescent="0.2">
      <c r="A22" s="580"/>
      <c r="B22" s="581"/>
      <c r="C22" s="592"/>
      <c r="D22" s="681"/>
      <c r="E22" s="626"/>
      <c r="F22" s="662"/>
      <c r="G22" s="66"/>
      <c r="H22" s="87" t="s">
        <v>76</v>
      </c>
      <c r="I22" s="774">
        <f>500-413.2</f>
        <v>86.8</v>
      </c>
      <c r="J22" s="40"/>
      <c r="K22" s="40"/>
      <c r="L22" s="385" t="s">
        <v>236</v>
      </c>
      <c r="M22" s="301">
        <v>100</v>
      </c>
      <c r="N22" s="186"/>
      <c r="O22" s="308"/>
    </row>
    <row r="23" spans="1:16" ht="46.5" customHeight="1" x14ac:dyDescent="0.2">
      <c r="A23" s="580"/>
      <c r="B23" s="581"/>
      <c r="C23" s="592"/>
      <c r="D23" s="681"/>
      <c r="E23" s="579"/>
      <c r="F23" s="662"/>
      <c r="G23" s="66"/>
      <c r="H23" s="47" t="s">
        <v>157</v>
      </c>
      <c r="I23" s="38">
        <v>1000</v>
      </c>
      <c r="J23" s="43">
        <v>2700</v>
      </c>
      <c r="K23" s="38">
        <v>1000</v>
      </c>
      <c r="L23" s="578" t="s">
        <v>237</v>
      </c>
      <c r="M23" s="596"/>
      <c r="N23" s="589"/>
      <c r="O23" s="598"/>
    </row>
    <row r="24" spans="1:16" ht="15" customHeight="1" x14ac:dyDescent="0.2">
      <c r="A24" s="1444"/>
      <c r="B24" s="1449"/>
      <c r="C24" s="1725"/>
      <c r="D24" s="1687" t="s">
        <v>6</v>
      </c>
      <c r="E24" s="1704" t="s">
        <v>172</v>
      </c>
      <c r="F24" s="646" t="s">
        <v>246</v>
      </c>
      <c r="G24" s="1706" t="s">
        <v>280</v>
      </c>
      <c r="H24" s="51" t="s">
        <v>76</v>
      </c>
      <c r="I24" s="1273">
        <v>950.9</v>
      </c>
      <c r="J24" s="689">
        <v>311.89999999999998</v>
      </c>
      <c r="K24" s="371"/>
      <c r="L24" s="1439"/>
      <c r="M24" s="557"/>
      <c r="N24" s="555"/>
      <c r="O24" s="553"/>
    </row>
    <row r="25" spans="1:16" ht="15" customHeight="1" x14ac:dyDescent="0.2">
      <c r="A25" s="1444"/>
      <c r="B25" s="1449"/>
      <c r="C25" s="1725"/>
      <c r="D25" s="1546"/>
      <c r="E25" s="1705"/>
      <c r="F25" s="651"/>
      <c r="G25" s="1707"/>
      <c r="H25" s="47" t="s">
        <v>23</v>
      </c>
      <c r="I25" s="39"/>
      <c r="J25" s="451">
        <v>876.7</v>
      </c>
      <c r="K25" s="39"/>
      <c r="L25" s="1440"/>
      <c r="M25" s="545"/>
      <c r="N25" s="545"/>
      <c r="O25" s="554"/>
    </row>
    <row r="26" spans="1:16" ht="15" customHeight="1" x14ac:dyDescent="0.2">
      <c r="A26" s="1444"/>
      <c r="B26" s="1449"/>
      <c r="C26" s="1725"/>
      <c r="D26" s="1546"/>
      <c r="E26" s="1705"/>
      <c r="F26" s="651"/>
      <c r="G26" s="1707"/>
      <c r="H26" s="47" t="s">
        <v>146</v>
      </c>
      <c r="I26" s="38">
        <v>1003.7</v>
      </c>
      <c r="J26" s="690">
        <v>430.2</v>
      </c>
      <c r="K26" s="38"/>
      <c r="L26" s="532"/>
      <c r="M26" s="545"/>
      <c r="N26" s="545"/>
      <c r="O26" s="554"/>
    </row>
    <row r="27" spans="1:16" ht="15" customHeight="1" x14ac:dyDescent="0.2">
      <c r="A27" s="1444"/>
      <c r="B27" s="1449"/>
      <c r="C27" s="1725"/>
      <c r="D27" s="1546"/>
      <c r="E27" s="682"/>
      <c r="F27" s="651"/>
      <c r="G27" s="1707"/>
      <c r="H27" s="655" t="s">
        <v>45</v>
      </c>
      <c r="I27" s="38">
        <v>500</v>
      </c>
      <c r="J27" s="690"/>
      <c r="K27" s="38"/>
      <c r="L27" s="532"/>
      <c r="M27" s="545"/>
      <c r="N27" s="545"/>
      <c r="O27" s="554"/>
    </row>
    <row r="28" spans="1:16" ht="15" customHeight="1" x14ac:dyDescent="0.2">
      <c r="A28" s="1444"/>
      <c r="B28" s="1449"/>
      <c r="C28" s="1725"/>
      <c r="D28" s="1546"/>
      <c r="E28" s="682"/>
      <c r="F28" s="651"/>
      <c r="G28" s="1707"/>
      <c r="H28" s="47" t="s">
        <v>42</v>
      </c>
      <c r="I28" s="38">
        <v>27.7</v>
      </c>
      <c r="J28" s="690">
        <v>74.2</v>
      </c>
      <c r="K28" s="38"/>
      <c r="L28" s="532"/>
      <c r="M28" s="545"/>
      <c r="N28" s="545"/>
      <c r="O28" s="554"/>
    </row>
    <row r="29" spans="1:16" ht="15" customHeight="1" x14ac:dyDescent="0.2">
      <c r="A29" s="1444"/>
      <c r="B29" s="1449"/>
      <c r="C29" s="1725"/>
      <c r="D29" s="1546"/>
      <c r="E29" s="831"/>
      <c r="F29" s="651"/>
      <c r="G29" s="1707"/>
      <c r="H29" s="47" t="s">
        <v>23</v>
      </c>
      <c r="I29" s="38">
        <v>400</v>
      </c>
      <c r="J29" s="690"/>
      <c r="K29" s="38"/>
      <c r="L29" s="826"/>
      <c r="M29" s="830"/>
      <c r="N29" s="830"/>
      <c r="O29" s="833"/>
    </row>
    <row r="30" spans="1:16" ht="15" customHeight="1" x14ac:dyDescent="0.2">
      <c r="A30" s="1444"/>
      <c r="B30" s="1449"/>
      <c r="C30" s="1725"/>
      <c r="D30" s="1546"/>
      <c r="E30" s="682"/>
      <c r="F30" s="651"/>
      <c r="G30" s="1707"/>
      <c r="H30" s="47" t="s">
        <v>53</v>
      </c>
      <c r="I30" s="38">
        <v>560.20000000000005</v>
      </c>
      <c r="J30" s="38"/>
      <c r="K30" s="38"/>
      <c r="L30" s="532"/>
      <c r="M30" s="545"/>
      <c r="N30" s="545"/>
      <c r="O30" s="554"/>
    </row>
    <row r="31" spans="1:16" ht="25.5" customHeight="1" x14ac:dyDescent="0.2">
      <c r="A31" s="1444"/>
      <c r="B31" s="1449"/>
      <c r="C31" s="1725"/>
      <c r="D31" s="1546"/>
      <c r="E31" s="686" t="s">
        <v>106</v>
      </c>
      <c r="F31" s="687"/>
      <c r="G31" s="1707"/>
      <c r="H31" s="80"/>
      <c r="I31" s="36"/>
      <c r="J31" s="36"/>
      <c r="K31" s="36"/>
      <c r="L31" s="49" t="s">
        <v>122</v>
      </c>
      <c r="M31" s="98">
        <v>100</v>
      </c>
      <c r="N31" s="98"/>
      <c r="O31" s="18"/>
    </row>
    <row r="32" spans="1:16" ht="27" customHeight="1" x14ac:dyDescent="0.2">
      <c r="A32" s="1444"/>
      <c r="B32" s="1449"/>
      <c r="C32" s="1725"/>
      <c r="D32" s="1546"/>
      <c r="E32" s="684" t="s">
        <v>91</v>
      </c>
      <c r="F32" s="649"/>
      <c r="G32" s="155"/>
      <c r="H32" s="50"/>
      <c r="I32" s="1274"/>
      <c r="J32" s="1053"/>
      <c r="K32" s="372"/>
      <c r="L32" s="228" t="s">
        <v>123</v>
      </c>
      <c r="M32" s="30">
        <v>50</v>
      </c>
      <c r="N32" s="30">
        <v>100</v>
      </c>
      <c r="O32" s="16"/>
    </row>
    <row r="33" spans="1:16" ht="18" customHeight="1" x14ac:dyDescent="0.2">
      <c r="A33" s="580"/>
      <c r="B33" s="581"/>
      <c r="C33" s="592"/>
      <c r="D33" s="678" t="s">
        <v>26</v>
      </c>
      <c r="E33" s="1401" t="s">
        <v>133</v>
      </c>
      <c r="F33" s="433"/>
      <c r="G33" s="1702" t="s">
        <v>279</v>
      </c>
      <c r="H33" s="47" t="s">
        <v>23</v>
      </c>
      <c r="I33" s="38">
        <v>99</v>
      </c>
      <c r="J33" s="38">
        <v>200.7</v>
      </c>
      <c r="K33" s="38"/>
      <c r="L33" s="1442" t="s">
        <v>137</v>
      </c>
      <c r="M33" s="309">
        <v>85</v>
      </c>
      <c r="N33" s="492">
        <v>100</v>
      </c>
      <c r="O33" s="315"/>
    </row>
    <row r="34" spans="1:16" ht="18" customHeight="1" x14ac:dyDescent="0.2">
      <c r="A34" s="665"/>
      <c r="B34" s="666"/>
      <c r="C34" s="683"/>
      <c r="D34" s="671"/>
      <c r="E34" s="1402"/>
      <c r="F34" s="433"/>
      <c r="G34" s="1683"/>
      <c r="H34" s="47" t="s">
        <v>53</v>
      </c>
      <c r="I34" s="38">
        <v>143.69999999999999</v>
      </c>
      <c r="J34" s="38"/>
      <c r="K34" s="38"/>
      <c r="L34" s="1442"/>
      <c r="M34" s="691"/>
      <c r="N34" s="448"/>
      <c r="O34" s="692"/>
    </row>
    <row r="35" spans="1:16" ht="18" customHeight="1" x14ac:dyDescent="0.2">
      <c r="A35" s="827"/>
      <c r="B35" s="828"/>
      <c r="C35" s="832"/>
      <c r="D35" s="829"/>
      <c r="E35" s="1402"/>
      <c r="F35" s="433"/>
      <c r="G35" s="1683"/>
      <c r="H35" s="47" t="s">
        <v>75</v>
      </c>
      <c r="I35" s="38">
        <v>115.4</v>
      </c>
      <c r="J35" s="38"/>
      <c r="K35" s="38"/>
      <c r="L35" s="1442"/>
      <c r="M35" s="691"/>
      <c r="N35" s="448"/>
      <c r="O35" s="692"/>
    </row>
    <row r="36" spans="1:16" ht="19.5" customHeight="1" x14ac:dyDescent="0.2">
      <c r="A36" s="580"/>
      <c r="B36" s="581"/>
      <c r="C36" s="592"/>
      <c r="D36" s="679"/>
      <c r="E36" s="1441"/>
      <c r="F36" s="303"/>
      <c r="G36" s="1708"/>
      <c r="H36" s="1278" t="s">
        <v>76</v>
      </c>
      <c r="I36" s="1274">
        <v>928.8</v>
      </c>
      <c r="J36" s="1053">
        <v>564.20000000000005</v>
      </c>
      <c r="K36" s="372"/>
      <c r="L36" s="1694"/>
      <c r="M36" s="279"/>
      <c r="N36" s="97"/>
      <c r="O36" s="19"/>
    </row>
    <row r="37" spans="1:16" ht="15.75" customHeight="1" x14ac:dyDescent="0.2">
      <c r="A37" s="1444"/>
      <c r="B37" s="1445"/>
      <c r="C37" s="1725"/>
      <c r="D37" s="1687" t="s">
        <v>30</v>
      </c>
      <c r="E37" s="1704" t="s">
        <v>132</v>
      </c>
      <c r="F37" s="646" t="s">
        <v>246</v>
      </c>
      <c r="G37" s="1709"/>
      <c r="H37" s="51" t="s">
        <v>23</v>
      </c>
      <c r="I37" s="1273">
        <v>47</v>
      </c>
      <c r="J37" s="1052"/>
      <c r="K37" s="371"/>
      <c r="L37" s="530" t="s">
        <v>115</v>
      </c>
      <c r="M37" s="285">
        <v>100</v>
      </c>
      <c r="N37" s="285"/>
      <c r="O37" s="226"/>
    </row>
    <row r="38" spans="1:16" ht="15" customHeight="1" x14ac:dyDescent="0.2">
      <c r="A38" s="1444"/>
      <c r="B38" s="1445"/>
      <c r="C38" s="1725"/>
      <c r="D38" s="1546"/>
      <c r="E38" s="1713"/>
      <c r="F38" s="651"/>
      <c r="G38" s="1709"/>
      <c r="H38" s="47" t="s">
        <v>76</v>
      </c>
      <c r="I38" s="38">
        <v>221</v>
      </c>
      <c r="J38" s="38"/>
      <c r="K38" s="38"/>
      <c r="L38" s="530"/>
      <c r="M38" s="115"/>
      <c r="N38" s="115"/>
      <c r="O38" s="120"/>
    </row>
    <row r="39" spans="1:16" ht="15" customHeight="1" x14ac:dyDescent="0.2">
      <c r="A39" s="1444"/>
      <c r="B39" s="1445"/>
      <c r="C39" s="1725"/>
      <c r="D39" s="1546"/>
      <c r="E39" s="1713"/>
      <c r="F39" s="651"/>
      <c r="G39" s="1709"/>
      <c r="H39" s="655" t="s">
        <v>45</v>
      </c>
      <c r="I39" s="38"/>
      <c r="J39" s="38"/>
      <c r="K39" s="38"/>
      <c r="L39" s="530"/>
      <c r="M39" s="115"/>
      <c r="N39" s="115"/>
      <c r="O39" s="120"/>
    </row>
    <row r="40" spans="1:16" ht="15" customHeight="1" x14ac:dyDescent="0.2">
      <c r="A40" s="1444"/>
      <c r="B40" s="1445"/>
      <c r="C40" s="1725"/>
      <c r="D40" s="1546"/>
      <c r="E40" s="1713"/>
      <c r="F40" s="651"/>
      <c r="G40" s="1709"/>
      <c r="H40" s="47" t="s">
        <v>75</v>
      </c>
      <c r="I40" s="38"/>
      <c r="J40" s="38"/>
      <c r="K40" s="38"/>
      <c r="L40" s="530"/>
      <c r="M40" s="115"/>
      <c r="N40" s="115"/>
      <c r="O40" s="120"/>
    </row>
    <row r="41" spans="1:16" ht="16.5" customHeight="1" x14ac:dyDescent="0.2">
      <c r="A41" s="1444"/>
      <c r="B41" s="1445"/>
      <c r="C41" s="1725"/>
      <c r="D41" s="1688"/>
      <c r="E41" s="1714"/>
      <c r="F41" s="657"/>
      <c r="G41" s="1709"/>
      <c r="H41" s="73" t="s">
        <v>53</v>
      </c>
      <c r="I41" s="1274">
        <f>165+207.3</f>
        <v>372.3</v>
      </c>
      <c r="J41" s="1045"/>
      <c r="K41" s="372"/>
      <c r="L41" s="215"/>
      <c r="M41" s="286"/>
      <c r="N41" s="286"/>
      <c r="O41" s="158"/>
    </row>
    <row r="42" spans="1:16" ht="38.25" customHeight="1" x14ac:dyDescent="0.2">
      <c r="A42" s="537"/>
      <c r="B42" s="541"/>
      <c r="C42" s="1786" t="s">
        <v>210</v>
      </c>
      <c r="D42" s="858" t="s">
        <v>31</v>
      </c>
      <c r="E42" s="1696" t="s">
        <v>140</v>
      </c>
      <c r="F42" s="860" t="s">
        <v>246</v>
      </c>
      <c r="G42" s="1702" t="s">
        <v>280</v>
      </c>
      <c r="H42" s="1277" t="s">
        <v>23</v>
      </c>
      <c r="I42" s="1273">
        <v>10</v>
      </c>
      <c r="J42" s="1044">
        <v>235.8</v>
      </c>
      <c r="K42" s="371">
        <v>235.8</v>
      </c>
      <c r="L42" s="670" t="s">
        <v>240</v>
      </c>
      <c r="M42" s="471" t="s">
        <v>49</v>
      </c>
      <c r="N42" s="473"/>
      <c r="O42" s="220"/>
    </row>
    <row r="43" spans="1:16" ht="26.25" customHeight="1" x14ac:dyDescent="0.2">
      <c r="A43" s="537"/>
      <c r="B43" s="541"/>
      <c r="C43" s="1787"/>
      <c r="D43" s="856"/>
      <c r="E43" s="1697"/>
      <c r="F43" s="1711" t="s">
        <v>258</v>
      </c>
      <c r="G43" s="1683"/>
      <c r="H43" s="47" t="s">
        <v>53</v>
      </c>
      <c r="I43" s="38">
        <v>59.2</v>
      </c>
      <c r="J43" s="38"/>
      <c r="K43" s="38"/>
      <c r="L43" s="610" t="s">
        <v>241</v>
      </c>
      <c r="M43" s="429" t="s">
        <v>49</v>
      </c>
      <c r="N43" s="569"/>
      <c r="O43" s="410"/>
    </row>
    <row r="44" spans="1:16" ht="28.5" customHeight="1" x14ac:dyDescent="0.2">
      <c r="A44" s="584"/>
      <c r="B44" s="585"/>
      <c r="C44" s="1787"/>
      <c r="D44" s="859"/>
      <c r="E44" s="1710"/>
      <c r="F44" s="1712"/>
      <c r="G44" s="1683"/>
      <c r="H44" s="87" t="s">
        <v>41</v>
      </c>
      <c r="I44" s="40">
        <v>40</v>
      </c>
      <c r="J44" s="40">
        <v>1044.4000000000001</v>
      </c>
      <c r="K44" s="40">
        <v>1044.4000000000001</v>
      </c>
      <c r="L44" s="459" t="s">
        <v>155</v>
      </c>
      <c r="M44" s="339" t="s">
        <v>40</v>
      </c>
      <c r="N44" s="284" t="s">
        <v>205</v>
      </c>
      <c r="O44" s="243" t="s">
        <v>206</v>
      </c>
    </row>
    <row r="45" spans="1:16" ht="15" customHeight="1" x14ac:dyDescent="0.2">
      <c r="A45" s="533"/>
      <c r="B45" s="534"/>
      <c r="C45" s="1787"/>
      <c r="D45" s="856" t="s">
        <v>32</v>
      </c>
      <c r="E45" s="1697" t="s">
        <v>209</v>
      </c>
      <c r="F45" s="1719" t="s">
        <v>246</v>
      </c>
      <c r="G45" s="1683"/>
      <c r="H45" s="47" t="s">
        <v>23</v>
      </c>
      <c r="I45" s="38"/>
      <c r="J45" s="38">
        <v>432</v>
      </c>
      <c r="K45" s="38">
        <v>432</v>
      </c>
      <c r="L45" s="447" t="s">
        <v>103</v>
      </c>
      <c r="M45" s="697"/>
      <c r="N45" s="698" t="s">
        <v>205</v>
      </c>
      <c r="O45" s="688" t="s">
        <v>206</v>
      </c>
    </row>
    <row r="46" spans="1:16" ht="14.25" customHeight="1" x14ac:dyDescent="0.2">
      <c r="A46" s="533"/>
      <c r="B46" s="534"/>
      <c r="C46" s="1788"/>
      <c r="D46" s="859"/>
      <c r="E46" s="1697"/>
      <c r="F46" s="1720"/>
      <c r="G46" s="1715"/>
      <c r="H46" s="50" t="s">
        <v>41</v>
      </c>
      <c r="I46" s="1274"/>
      <c r="J46" s="372">
        <v>250</v>
      </c>
      <c r="K46" s="372">
        <v>250</v>
      </c>
      <c r="L46" s="449"/>
      <c r="M46" s="445"/>
      <c r="N46" s="446"/>
      <c r="O46" s="497"/>
    </row>
    <row r="47" spans="1:16" ht="15" customHeight="1" x14ac:dyDescent="0.2">
      <c r="A47" s="1456"/>
      <c r="B47" s="1445"/>
      <c r="C47" s="1789" t="s">
        <v>260</v>
      </c>
      <c r="D47" s="1687" t="s">
        <v>33</v>
      </c>
      <c r="E47" s="1698" t="s">
        <v>52</v>
      </c>
      <c r="F47" s="646" t="s">
        <v>246</v>
      </c>
      <c r="G47" s="676"/>
      <c r="H47" s="51" t="s">
        <v>23</v>
      </c>
      <c r="I47" s="1308">
        <f>258.4-258.4</f>
        <v>0</v>
      </c>
      <c r="J47" s="766">
        <f>2259.9+300-300</f>
        <v>2259.9</v>
      </c>
      <c r="K47" s="766">
        <v>300</v>
      </c>
      <c r="L47" s="1439" t="s">
        <v>104</v>
      </c>
      <c r="M47" s="1322" t="s">
        <v>366</v>
      </c>
      <c r="N47" s="393">
        <v>90</v>
      </c>
      <c r="O47" s="390">
        <v>100</v>
      </c>
      <c r="P47" s="1324">
        <v>43906</v>
      </c>
    </row>
    <row r="48" spans="1:16" ht="17.25" customHeight="1" x14ac:dyDescent="0.2">
      <c r="A48" s="1456"/>
      <c r="B48" s="1445"/>
      <c r="C48" s="1790"/>
      <c r="D48" s="1546"/>
      <c r="E48" s="1699"/>
      <c r="F48" s="647"/>
      <c r="G48" s="504"/>
      <c r="H48" s="47" t="s">
        <v>23</v>
      </c>
      <c r="I48" s="235">
        <f>494.8-154.8</f>
        <v>340</v>
      </c>
      <c r="J48" s="38"/>
      <c r="K48" s="38"/>
      <c r="L48" s="1442"/>
      <c r="M48" s="1323">
        <v>15</v>
      </c>
      <c r="N48" s="203"/>
      <c r="O48" s="170"/>
    </row>
    <row r="49" spans="1:15" ht="12" customHeight="1" x14ac:dyDescent="0.2">
      <c r="A49" s="1456"/>
      <c r="B49" s="1445"/>
      <c r="C49" s="1790"/>
      <c r="D49" s="1546"/>
      <c r="E49" s="1699"/>
      <c r="F49" s="650"/>
      <c r="G49" s="677"/>
      <c r="H49" s="47" t="s">
        <v>53</v>
      </c>
      <c r="I49" s="38">
        <v>46.8</v>
      </c>
      <c r="J49" s="38"/>
      <c r="K49" s="38"/>
      <c r="L49" s="1440"/>
      <c r="M49" s="280"/>
      <c r="N49" s="203"/>
      <c r="O49" s="170"/>
    </row>
    <row r="50" spans="1:15" ht="17.25" customHeight="1" x14ac:dyDescent="0.2">
      <c r="A50" s="1456"/>
      <c r="B50" s="1445"/>
      <c r="C50" s="1790"/>
      <c r="D50" s="1688"/>
      <c r="E50" s="1699"/>
      <c r="F50" s="650"/>
      <c r="G50" s="677"/>
      <c r="H50" s="50" t="s">
        <v>76</v>
      </c>
      <c r="I50" s="1274">
        <v>200</v>
      </c>
      <c r="J50" s="372">
        <v>200</v>
      </c>
      <c r="K50" s="372"/>
      <c r="L50" s="140"/>
      <c r="M50" s="279"/>
      <c r="N50" s="97"/>
      <c r="O50" s="19"/>
    </row>
    <row r="51" spans="1:15" ht="14.25" customHeight="1" x14ac:dyDescent="0.2">
      <c r="A51" s="1456"/>
      <c r="B51" s="1445"/>
      <c r="C51" s="1790"/>
      <c r="D51" s="724" t="s">
        <v>125</v>
      </c>
      <c r="E51" s="1696" t="s">
        <v>131</v>
      </c>
      <c r="F51" s="741" t="s">
        <v>246</v>
      </c>
      <c r="G51" s="1683" t="s">
        <v>279</v>
      </c>
      <c r="H51" s="1373" t="s">
        <v>376</v>
      </c>
      <c r="I51" s="1374">
        <v>400</v>
      </c>
      <c r="J51" s="814">
        <v>400</v>
      </c>
      <c r="K51" s="814">
        <v>400</v>
      </c>
      <c r="L51" s="1450" t="s">
        <v>120</v>
      </c>
      <c r="M51" s="362">
        <v>40</v>
      </c>
      <c r="N51" s="435">
        <v>100</v>
      </c>
      <c r="O51" s="363"/>
    </row>
    <row r="52" spans="1:15" ht="15.75" customHeight="1" x14ac:dyDescent="0.2">
      <c r="A52" s="1456"/>
      <c r="B52" s="1445"/>
      <c r="C52" s="1790"/>
      <c r="D52" s="724"/>
      <c r="E52" s="1697"/>
      <c r="F52" s="861"/>
      <c r="G52" s="1683"/>
      <c r="H52" s="47" t="s">
        <v>23</v>
      </c>
      <c r="I52" s="38">
        <v>0</v>
      </c>
      <c r="J52" s="38">
        <v>700</v>
      </c>
      <c r="K52" s="38">
        <v>1000</v>
      </c>
      <c r="L52" s="1682"/>
      <c r="M52" s="277"/>
      <c r="N52" s="394"/>
      <c r="O52" s="333"/>
    </row>
    <row r="53" spans="1:15" ht="51" customHeight="1" x14ac:dyDescent="0.2">
      <c r="A53" s="1456"/>
      <c r="B53" s="1445"/>
      <c r="C53" s="1790"/>
      <c r="D53" s="1333"/>
      <c r="E53" s="1332"/>
      <c r="F53" s="1346"/>
      <c r="G53" s="1683"/>
      <c r="H53" s="28" t="s">
        <v>75</v>
      </c>
      <c r="I53" s="1327">
        <v>300</v>
      </c>
      <c r="J53" s="1327"/>
      <c r="K53" s="1327"/>
      <c r="L53" s="454" t="s">
        <v>121</v>
      </c>
      <c r="M53" s="418"/>
      <c r="N53" s="418"/>
      <c r="O53" s="419" t="s">
        <v>154</v>
      </c>
    </row>
    <row r="54" spans="1:15" ht="15" customHeight="1" x14ac:dyDescent="0.2">
      <c r="A54" s="533"/>
      <c r="B54" s="534"/>
      <c r="C54" s="214"/>
      <c r="D54" s="1546" t="s">
        <v>259</v>
      </c>
      <c r="E54" s="1713" t="s">
        <v>234</v>
      </c>
      <c r="F54" s="647" t="s">
        <v>246</v>
      </c>
      <c r="G54" s="1730"/>
      <c r="H54" s="47" t="s">
        <v>76</v>
      </c>
      <c r="I54" s="38">
        <v>332.8</v>
      </c>
      <c r="J54" s="38">
        <v>113.5</v>
      </c>
      <c r="K54" s="38"/>
      <c r="L54" s="1325" t="s">
        <v>43</v>
      </c>
      <c r="M54" s="391"/>
      <c r="N54" s="818"/>
      <c r="O54" s="816"/>
    </row>
    <row r="55" spans="1:15" ht="13.5" customHeight="1" x14ac:dyDescent="0.2">
      <c r="A55" s="533"/>
      <c r="B55" s="534"/>
      <c r="C55" s="214"/>
      <c r="D55" s="1546"/>
      <c r="E55" s="1713"/>
      <c r="F55" s="648"/>
      <c r="G55" s="1684"/>
      <c r="H55" s="47" t="s">
        <v>53</v>
      </c>
      <c r="I55" s="38"/>
      <c r="J55" s="38"/>
      <c r="K55" s="38"/>
      <c r="L55" s="807" t="s">
        <v>103</v>
      </c>
      <c r="M55" s="1040">
        <v>75</v>
      </c>
      <c r="N55" s="1041">
        <v>10</v>
      </c>
      <c r="O55" s="817"/>
    </row>
    <row r="56" spans="1:15" ht="12.75" customHeight="1" x14ac:dyDescent="0.2">
      <c r="A56" s="533"/>
      <c r="B56" s="534"/>
      <c r="C56" s="214"/>
      <c r="D56" s="1546"/>
      <c r="E56" s="1713"/>
      <c r="F56" s="648"/>
      <c r="G56" s="1684"/>
      <c r="H56" s="47" t="s">
        <v>23</v>
      </c>
      <c r="I56" s="38">
        <v>241.1</v>
      </c>
      <c r="J56" s="38">
        <v>429</v>
      </c>
      <c r="K56" s="38"/>
      <c r="L56" s="807"/>
      <c r="M56" s="811"/>
      <c r="N56" s="812"/>
      <c r="O56" s="817"/>
    </row>
    <row r="57" spans="1:15" ht="12.75" customHeight="1" x14ac:dyDescent="0.2">
      <c r="A57" s="533"/>
      <c r="B57" s="534"/>
      <c r="C57" s="214"/>
      <c r="D57" s="1546"/>
      <c r="E57" s="1713"/>
      <c r="F57" s="648"/>
      <c r="G57" s="1684"/>
      <c r="H57" s="47" t="s">
        <v>41</v>
      </c>
      <c r="I57" s="38">
        <v>251.6</v>
      </c>
      <c r="J57" s="38">
        <v>912.9</v>
      </c>
      <c r="K57" s="38"/>
      <c r="L57" s="807"/>
      <c r="M57" s="811"/>
      <c r="N57" s="812"/>
      <c r="O57" s="817"/>
    </row>
    <row r="58" spans="1:15" ht="12.75" customHeight="1" x14ac:dyDescent="0.2">
      <c r="A58" s="580"/>
      <c r="B58" s="581"/>
      <c r="C58" s="214"/>
      <c r="D58" s="1546"/>
      <c r="E58" s="1713"/>
      <c r="F58" s="648"/>
      <c r="G58" s="1684"/>
      <c r="H58" s="47" t="s">
        <v>45</v>
      </c>
      <c r="I58" s="38">
        <v>500</v>
      </c>
      <c r="J58" s="38"/>
      <c r="K58" s="38"/>
      <c r="L58" s="807"/>
      <c r="M58" s="811"/>
      <c r="N58" s="812"/>
      <c r="O58" s="817"/>
    </row>
    <row r="59" spans="1:15" ht="15.75" customHeight="1" x14ac:dyDescent="0.2">
      <c r="A59" s="533"/>
      <c r="B59" s="534"/>
      <c r="C59" s="784"/>
      <c r="D59" s="1688"/>
      <c r="E59" s="1729"/>
      <c r="F59" s="649"/>
      <c r="G59" s="1731"/>
      <c r="H59" s="73" t="s">
        <v>42</v>
      </c>
      <c r="I59" s="1274"/>
      <c r="J59" s="815">
        <v>40</v>
      </c>
      <c r="K59" s="815"/>
      <c r="L59" s="810"/>
      <c r="M59" s="159"/>
      <c r="N59" s="30"/>
      <c r="O59" s="16"/>
    </row>
    <row r="60" spans="1:15" ht="15" customHeight="1" x14ac:dyDescent="0.2">
      <c r="A60" s="580"/>
      <c r="B60" s="583"/>
      <c r="C60" s="194"/>
      <c r="D60" s="782" t="s">
        <v>124</v>
      </c>
      <c r="E60" s="1402" t="s">
        <v>233</v>
      </c>
      <c r="F60" s="1700"/>
      <c r="G60" s="1683"/>
      <c r="H60" s="47" t="s">
        <v>23</v>
      </c>
      <c r="I60" s="38"/>
      <c r="J60" s="38">
        <v>52</v>
      </c>
      <c r="K60" s="38"/>
      <c r="L60" s="1442" t="s">
        <v>201</v>
      </c>
      <c r="M60" s="255"/>
      <c r="N60" s="437">
        <v>1</v>
      </c>
      <c r="O60" s="170"/>
    </row>
    <row r="61" spans="1:15" ht="14.25" customHeight="1" x14ac:dyDescent="0.2">
      <c r="A61" s="580"/>
      <c r="B61" s="583"/>
      <c r="C61" s="194"/>
      <c r="D61" s="782"/>
      <c r="E61" s="1402"/>
      <c r="F61" s="1701"/>
      <c r="G61" s="1683"/>
      <c r="H61" s="47" t="s">
        <v>53</v>
      </c>
      <c r="I61" s="38"/>
      <c r="J61" s="38"/>
      <c r="K61" s="38"/>
      <c r="L61" s="1695"/>
      <c r="M61" s="255"/>
      <c r="N61" s="255"/>
      <c r="O61" s="170"/>
    </row>
    <row r="62" spans="1:15" ht="12" customHeight="1" x14ac:dyDescent="0.2">
      <c r="A62" s="794"/>
      <c r="B62" s="795"/>
      <c r="C62" s="799"/>
      <c r="D62" s="797"/>
      <c r="E62" s="793"/>
      <c r="F62" s="796"/>
      <c r="G62" s="798"/>
      <c r="H62" s="29"/>
      <c r="I62" s="38"/>
      <c r="J62" s="38"/>
      <c r="K62" s="38"/>
      <c r="L62" s="800"/>
      <c r="M62" s="159"/>
      <c r="N62" s="30"/>
      <c r="O62" s="16"/>
    </row>
    <row r="63" spans="1:15" ht="14.25" customHeight="1" x14ac:dyDescent="0.2">
      <c r="A63" s="533"/>
      <c r="B63" s="534"/>
      <c r="C63" s="548"/>
      <c r="D63" s="671" t="s">
        <v>268</v>
      </c>
      <c r="E63" s="1713" t="s">
        <v>208</v>
      </c>
      <c r="F63" s="647" t="s">
        <v>246</v>
      </c>
      <c r="G63" s="1683" t="s">
        <v>279</v>
      </c>
      <c r="H63" s="51" t="s">
        <v>53</v>
      </c>
      <c r="I63" s="369">
        <v>17</v>
      </c>
      <c r="J63" s="371"/>
      <c r="K63" s="371"/>
      <c r="L63" s="801" t="s">
        <v>71</v>
      </c>
      <c r="M63" s="453">
        <v>1</v>
      </c>
      <c r="N63" s="545"/>
      <c r="O63" s="554"/>
    </row>
    <row r="64" spans="1:15" ht="14.25" customHeight="1" x14ac:dyDescent="0.2">
      <c r="A64" s="533"/>
      <c r="B64" s="534"/>
      <c r="C64" s="548"/>
      <c r="D64" s="671"/>
      <c r="E64" s="1713"/>
      <c r="F64" s="648"/>
      <c r="G64" s="1683"/>
      <c r="H64" s="175" t="s">
        <v>23</v>
      </c>
      <c r="I64" s="38">
        <v>53.6</v>
      </c>
      <c r="J64" s="38">
        <v>50.6</v>
      </c>
      <c r="K64" s="38">
        <v>53.8</v>
      </c>
      <c r="L64" s="577" t="s">
        <v>243</v>
      </c>
      <c r="M64" s="544">
        <v>20</v>
      </c>
      <c r="N64" s="545">
        <v>60</v>
      </c>
      <c r="O64" s="554">
        <v>100</v>
      </c>
    </row>
    <row r="65" spans="1:16" ht="14.25" customHeight="1" x14ac:dyDescent="0.2">
      <c r="A65" s="580"/>
      <c r="B65" s="581"/>
      <c r="C65" s="592"/>
      <c r="D65" s="679"/>
      <c r="E65" s="1713"/>
      <c r="F65" s="648"/>
      <c r="G65" s="1683"/>
      <c r="H65" s="73" t="s">
        <v>76</v>
      </c>
      <c r="I65" s="318">
        <v>45</v>
      </c>
      <c r="J65" s="372">
        <v>100</v>
      </c>
      <c r="K65" s="372">
        <v>100</v>
      </c>
      <c r="L65" s="14"/>
      <c r="M65" s="159"/>
      <c r="N65" s="30"/>
      <c r="O65" s="16"/>
      <c r="P65" s="1324">
        <v>43906</v>
      </c>
    </row>
    <row r="66" spans="1:16" ht="28.5" customHeight="1" x14ac:dyDescent="0.2">
      <c r="A66" s="582"/>
      <c r="B66" s="583"/>
      <c r="C66" s="195"/>
      <c r="D66" s="1546" t="s">
        <v>269</v>
      </c>
      <c r="E66" s="1460" t="s">
        <v>338</v>
      </c>
      <c r="F66" s="573"/>
      <c r="G66" s="1683"/>
      <c r="H66" s="1277" t="s">
        <v>23</v>
      </c>
      <c r="I66" s="1273">
        <v>174.6</v>
      </c>
      <c r="J66" s="772">
        <v>105.9</v>
      </c>
      <c r="K66" s="772"/>
      <c r="L66" s="133" t="s">
        <v>245</v>
      </c>
      <c r="M66" s="164">
        <v>70</v>
      </c>
      <c r="N66" s="290">
        <v>100</v>
      </c>
      <c r="O66" s="165"/>
    </row>
    <row r="67" spans="1:16" ht="29.25" customHeight="1" x14ac:dyDescent="0.2">
      <c r="A67" s="582"/>
      <c r="B67" s="583"/>
      <c r="C67" s="195"/>
      <c r="D67" s="1546"/>
      <c r="E67" s="1461"/>
      <c r="F67" s="139"/>
      <c r="G67" s="1683"/>
      <c r="H67" s="87" t="s">
        <v>42</v>
      </c>
      <c r="I67" s="40">
        <v>72.5</v>
      </c>
      <c r="J67" s="774"/>
      <c r="K67" s="774"/>
      <c r="L67" s="611" t="s">
        <v>244</v>
      </c>
      <c r="M67" s="162">
        <v>70</v>
      </c>
      <c r="N67" s="98">
        <v>100</v>
      </c>
      <c r="O67" s="18"/>
    </row>
    <row r="68" spans="1:16" ht="15.75" customHeight="1" x14ac:dyDescent="0.2">
      <c r="A68" s="770"/>
      <c r="B68" s="767"/>
      <c r="C68" s="195"/>
      <c r="D68" s="768"/>
      <c r="E68" s="769"/>
      <c r="F68" s="139"/>
      <c r="G68" s="771"/>
      <c r="H68" s="47" t="s">
        <v>23</v>
      </c>
      <c r="I68" s="38"/>
      <c r="J68" s="235"/>
      <c r="K68" s="38">
        <v>160</v>
      </c>
      <c r="L68" s="1442" t="s">
        <v>287</v>
      </c>
      <c r="M68" s="365"/>
      <c r="N68" s="240"/>
      <c r="O68" s="118">
        <v>50</v>
      </c>
    </row>
    <row r="69" spans="1:16" ht="15" customHeight="1" x14ac:dyDescent="0.2">
      <c r="A69" s="582"/>
      <c r="B69" s="583"/>
      <c r="C69" s="195"/>
      <c r="D69" s="859"/>
      <c r="E69" s="619"/>
      <c r="F69" s="139"/>
      <c r="G69" s="567"/>
      <c r="H69" s="1278" t="s">
        <v>42</v>
      </c>
      <c r="I69" s="1274"/>
      <c r="J69" s="765"/>
      <c r="K69" s="773">
        <v>60</v>
      </c>
      <c r="L69" s="1726"/>
      <c r="M69" s="159"/>
      <c r="N69" s="30"/>
      <c r="O69" s="16"/>
    </row>
    <row r="70" spans="1:16" ht="16.5" customHeight="1" x14ac:dyDescent="0.2">
      <c r="A70" s="580"/>
      <c r="B70" s="581"/>
      <c r="C70" s="592"/>
      <c r="D70" s="858" t="s">
        <v>270</v>
      </c>
      <c r="E70" s="1447" t="s">
        <v>145</v>
      </c>
      <c r="F70" s="61"/>
      <c r="G70" s="591"/>
      <c r="H70" s="47" t="s">
        <v>23</v>
      </c>
      <c r="I70" s="38">
        <v>25</v>
      </c>
      <c r="J70" s="38"/>
      <c r="K70" s="38"/>
      <c r="L70" s="608" t="s">
        <v>43</v>
      </c>
      <c r="M70" s="1255">
        <v>1</v>
      </c>
      <c r="N70" s="806"/>
      <c r="O70" s="1237"/>
    </row>
    <row r="71" spans="1:16" ht="25.5" customHeight="1" x14ac:dyDescent="0.2">
      <c r="A71" s="580"/>
      <c r="B71" s="581"/>
      <c r="C71" s="592"/>
      <c r="D71" s="859"/>
      <c r="E71" s="1463"/>
      <c r="F71" s="248"/>
      <c r="G71" s="591"/>
      <c r="H71" s="50" t="s">
        <v>76</v>
      </c>
      <c r="I71" s="318"/>
      <c r="J71" s="318"/>
      <c r="K71" s="1318">
        <v>100</v>
      </c>
      <c r="L71" s="1321" t="s">
        <v>362</v>
      </c>
      <c r="M71" s="1232"/>
      <c r="N71" s="97"/>
      <c r="O71" s="19">
        <v>10</v>
      </c>
    </row>
    <row r="72" spans="1:16" ht="17.25" customHeight="1" x14ac:dyDescent="0.2">
      <c r="A72" s="808"/>
      <c r="B72" s="809"/>
      <c r="C72" s="813"/>
      <c r="D72" s="856" t="s">
        <v>271</v>
      </c>
      <c r="E72" s="1447" t="s">
        <v>339</v>
      </c>
      <c r="F72" s="1727"/>
      <c r="G72" s="1683" t="s">
        <v>279</v>
      </c>
      <c r="H72" s="51" t="s">
        <v>23</v>
      </c>
      <c r="I72" s="369">
        <v>25</v>
      </c>
      <c r="J72" s="823">
        <v>125</v>
      </c>
      <c r="K72" s="417"/>
      <c r="L72" s="438" t="s">
        <v>71</v>
      </c>
      <c r="M72" s="453">
        <v>1</v>
      </c>
      <c r="N72" s="812"/>
      <c r="O72" s="804"/>
    </row>
    <row r="73" spans="1:16" ht="17.25" customHeight="1" x14ac:dyDescent="0.2">
      <c r="A73" s="808"/>
      <c r="B73" s="809"/>
      <c r="C73" s="813"/>
      <c r="D73" s="859"/>
      <c r="E73" s="1448"/>
      <c r="F73" s="1728"/>
      <c r="G73" s="1683"/>
      <c r="H73" s="313"/>
      <c r="I73" s="1274"/>
      <c r="J73" s="815"/>
      <c r="K73" s="815"/>
      <c r="L73" s="819" t="s">
        <v>274</v>
      </c>
      <c r="M73" s="159"/>
      <c r="N73" s="30">
        <v>100</v>
      </c>
      <c r="O73" s="16"/>
    </row>
    <row r="74" spans="1:16" ht="24" customHeight="1" x14ac:dyDescent="0.2">
      <c r="A74" s="1444"/>
      <c r="B74" s="1445"/>
      <c r="C74" s="750"/>
      <c r="D74" s="1687" t="s">
        <v>319</v>
      </c>
      <c r="E74" s="1475" t="s">
        <v>276</v>
      </c>
      <c r="F74" s="1738" t="s">
        <v>82</v>
      </c>
      <c r="G74" s="1683"/>
      <c r="H74" s="157" t="s">
        <v>75</v>
      </c>
      <c r="I74" s="1273">
        <v>328.7</v>
      </c>
      <c r="J74" s="748"/>
      <c r="K74" s="748"/>
      <c r="L74" s="747" t="s">
        <v>150</v>
      </c>
      <c r="M74" s="473" t="s">
        <v>49</v>
      </c>
      <c r="N74" s="473"/>
      <c r="O74" s="220"/>
    </row>
    <row r="75" spans="1:16" ht="15.75" customHeight="1" x14ac:dyDescent="0.2">
      <c r="A75" s="1444"/>
      <c r="B75" s="1445"/>
      <c r="C75" s="750"/>
      <c r="D75" s="1688"/>
      <c r="E75" s="1476"/>
      <c r="F75" s="1739"/>
      <c r="G75" s="1683"/>
      <c r="H75" s="28"/>
      <c r="I75" s="1274"/>
      <c r="J75" s="749"/>
      <c r="K75" s="749"/>
      <c r="L75" s="228"/>
      <c r="M75" s="474"/>
      <c r="N75" s="474"/>
      <c r="O75" s="223"/>
    </row>
    <row r="76" spans="1:16" ht="21.75" customHeight="1" x14ac:dyDescent="0.2">
      <c r="A76" s="836"/>
      <c r="B76" s="837"/>
      <c r="C76" s="214"/>
      <c r="D76" s="858" t="s">
        <v>320</v>
      </c>
      <c r="E76" s="1402" t="s">
        <v>170</v>
      </c>
      <c r="F76" s="1742" t="s">
        <v>152</v>
      </c>
      <c r="G76" s="364"/>
      <c r="H76" s="175" t="s">
        <v>53</v>
      </c>
      <c r="I76" s="38">
        <v>1.6</v>
      </c>
      <c r="J76" s="141"/>
      <c r="K76" s="141"/>
      <c r="L76" s="1487" t="s">
        <v>43</v>
      </c>
      <c r="M76" s="905">
        <v>1</v>
      </c>
      <c r="N76" s="906"/>
      <c r="O76" s="907"/>
      <c r="P76" s="1678"/>
    </row>
    <row r="77" spans="1:16" ht="17.25" customHeight="1" x14ac:dyDescent="0.2">
      <c r="A77" s="836"/>
      <c r="B77" s="837"/>
      <c r="C77" s="214"/>
      <c r="D77" s="859"/>
      <c r="E77" s="1471"/>
      <c r="F77" s="1728"/>
      <c r="G77" s="840"/>
      <c r="H77" s="73" t="s">
        <v>23</v>
      </c>
      <c r="I77" s="1274"/>
      <c r="J77" s="440"/>
      <c r="K77" s="440"/>
      <c r="L77" s="1680"/>
      <c r="M77" s="159"/>
      <c r="N77" s="30"/>
      <c r="O77" s="16"/>
      <c r="P77" s="1679"/>
    </row>
    <row r="78" spans="1:16" ht="40.5" customHeight="1" x14ac:dyDescent="0.2">
      <c r="A78" s="1444"/>
      <c r="B78" s="1449"/>
      <c r="C78" s="1725"/>
      <c r="D78" s="858" t="s">
        <v>321</v>
      </c>
      <c r="E78" s="1401" t="s">
        <v>156</v>
      </c>
      <c r="F78" s="1740"/>
      <c r="G78" s="764" t="s">
        <v>278</v>
      </c>
      <c r="H78" s="606"/>
      <c r="I78" s="232"/>
      <c r="J78" s="232"/>
      <c r="K78" s="232"/>
      <c r="L78" s="805" t="s">
        <v>238</v>
      </c>
      <c r="M78" s="605">
        <v>1</v>
      </c>
      <c r="N78" s="754"/>
      <c r="O78" s="755"/>
    </row>
    <row r="79" spans="1:16" ht="19.5" customHeight="1" x14ac:dyDescent="0.2">
      <c r="A79" s="1444"/>
      <c r="B79" s="1449"/>
      <c r="C79" s="1725"/>
      <c r="D79" s="834"/>
      <c r="E79" s="1402"/>
      <c r="F79" s="1685"/>
      <c r="G79" s="1732" t="s">
        <v>277</v>
      </c>
      <c r="H79" s="29" t="s">
        <v>23</v>
      </c>
      <c r="I79" s="38"/>
      <c r="J79" s="38">
        <v>13.3</v>
      </c>
      <c r="K79" s="38">
        <v>3.2</v>
      </c>
      <c r="L79" s="742" t="s">
        <v>43</v>
      </c>
      <c r="M79" s="162"/>
      <c r="N79" s="98">
        <v>1</v>
      </c>
      <c r="O79" s="18"/>
    </row>
    <row r="80" spans="1:16" ht="21" customHeight="1" x14ac:dyDescent="0.2">
      <c r="A80" s="1444"/>
      <c r="B80" s="1449"/>
      <c r="C80" s="1725"/>
      <c r="D80" s="834"/>
      <c r="E80" s="1402"/>
      <c r="F80" s="1685"/>
      <c r="G80" s="1683"/>
      <c r="H80" s="47" t="s">
        <v>41</v>
      </c>
      <c r="I80" s="38"/>
      <c r="J80" s="38"/>
      <c r="K80" s="38">
        <v>45.2</v>
      </c>
      <c r="L80" s="1482" t="s">
        <v>100</v>
      </c>
      <c r="M80" s="752"/>
      <c r="N80" s="753"/>
      <c r="O80" s="756">
        <v>50</v>
      </c>
    </row>
    <row r="81" spans="1:16" ht="18.75" customHeight="1" x14ac:dyDescent="0.2">
      <c r="A81" s="1444"/>
      <c r="B81" s="1449"/>
      <c r="C81" s="1725"/>
      <c r="D81" s="835"/>
      <c r="E81" s="1471"/>
      <c r="F81" s="1741"/>
      <c r="G81" s="1715"/>
      <c r="H81" s="73" t="s">
        <v>157</v>
      </c>
      <c r="I81" s="1274"/>
      <c r="J81" s="1045"/>
      <c r="K81" s="1045">
        <v>15.1</v>
      </c>
      <c r="L81" s="1483"/>
      <c r="M81" s="159"/>
      <c r="N81" s="30"/>
      <c r="O81" s="16"/>
    </row>
    <row r="82" spans="1:16" ht="23.25" customHeight="1" x14ac:dyDescent="0.2">
      <c r="A82" s="845"/>
      <c r="B82" s="844"/>
      <c r="C82" s="195"/>
      <c r="D82" s="856" t="s">
        <v>204</v>
      </c>
      <c r="E82" s="1454" t="s">
        <v>97</v>
      </c>
      <c r="F82" s="1685" t="s">
        <v>44</v>
      </c>
      <c r="G82" s="1681"/>
      <c r="H82" s="47" t="s">
        <v>53</v>
      </c>
      <c r="I82" s="1273">
        <v>10.7</v>
      </c>
      <c r="J82" s="1044"/>
      <c r="K82" s="1044"/>
      <c r="L82" s="917" t="s">
        <v>300</v>
      </c>
      <c r="M82" s="928">
        <v>1</v>
      </c>
      <c r="N82" s="607"/>
      <c r="O82" s="846"/>
      <c r="P82" s="783"/>
    </row>
    <row r="83" spans="1:16" ht="12" customHeight="1" x14ac:dyDescent="0.2">
      <c r="A83" s="845"/>
      <c r="B83" s="843"/>
      <c r="C83" s="195"/>
      <c r="D83" s="834"/>
      <c r="E83" s="1454"/>
      <c r="F83" s="1685"/>
      <c r="G83" s="1681"/>
      <c r="H83" s="47"/>
      <c r="I83" s="1274"/>
      <c r="J83" s="1045"/>
      <c r="K83" s="1045"/>
      <c r="L83" s="924"/>
      <c r="M83" s="30"/>
      <c r="N83" s="937"/>
      <c r="O83" s="847"/>
    </row>
    <row r="84" spans="1:16" ht="17.25" customHeight="1" x14ac:dyDescent="0.2">
      <c r="A84" s="919"/>
      <c r="B84" s="920"/>
      <c r="C84" s="195"/>
      <c r="D84" s="934" t="s">
        <v>322</v>
      </c>
      <c r="E84" s="1432" t="s">
        <v>135</v>
      </c>
      <c r="F84" s="434" t="s">
        <v>152</v>
      </c>
      <c r="G84" s="935"/>
      <c r="H84" s="51" t="s">
        <v>42</v>
      </c>
      <c r="I84" s="38">
        <v>4.9000000000000004</v>
      </c>
      <c r="J84" s="101"/>
      <c r="K84" s="101"/>
      <c r="L84" s="925" t="s">
        <v>43</v>
      </c>
      <c r="M84" s="923">
        <v>1</v>
      </c>
      <c r="N84" s="923"/>
      <c r="O84" s="927"/>
    </row>
    <row r="85" spans="1:16" ht="18" customHeight="1" x14ac:dyDescent="0.2">
      <c r="A85" s="919"/>
      <c r="B85" s="920"/>
      <c r="C85" s="194"/>
      <c r="D85" s="835"/>
      <c r="E85" s="1434"/>
      <c r="F85" s="334"/>
      <c r="G85" s="936"/>
      <c r="H85" s="50"/>
      <c r="I85" s="33"/>
      <c r="J85" s="33"/>
      <c r="K85" s="33"/>
      <c r="L85" s="121"/>
      <c r="M85" s="30"/>
      <c r="N85" s="30"/>
      <c r="O85" s="16"/>
    </row>
    <row r="86" spans="1:16" ht="54" customHeight="1" x14ac:dyDescent="0.2">
      <c r="A86" s="909"/>
      <c r="B86" s="908"/>
      <c r="C86" s="195"/>
      <c r="D86" s="910" t="s">
        <v>323</v>
      </c>
      <c r="E86" s="916" t="s">
        <v>303</v>
      </c>
      <c r="F86" s="911"/>
      <c r="G86" s="912"/>
      <c r="H86" s="268" t="s">
        <v>23</v>
      </c>
      <c r="I86" s="913"/>
      <c r="J86" s="913">
        <v>125</v>
      </c>
      <c r="K86" s="913"/>
      <c r="L86" s="267" t="s">
        <v>344</v>
      </c>
      <c r="M86" s="914"/>
      <c r="N86" s="478">
        <v>100</v>
      </c>
      <c r="O86" s="915"/>
    </row>
    <row r="87" spans="1:16" ht="13.5" customHeight="1" x14ac:dyDescent="0.2">
      <c r="A87" s="919"/>
      <c r="B87" s="930"/>
      <c r="C87" s="194"/>
      <c r="D87" s="921" t="s">
        <v>324</v>
      </c>
      <c r="E87" s="1433" t="s">
        <v>203</v>
      </c>
      <c r="F87" s="918"/>
      <c r="G87" s="933"/>
      <c r="H87" s="47" t="s">
        <v>23</v>
      </c>
      <c r="I87" s="38">
        <v>28</v>
      </c>
      <c r="J87" s="38">
        <v>28</v>
      </c>
      <c r="K87" s="38">
        <v>28</v>
      </c>
      <c r="L87" s="1439" t="s">
        <v>98</v>
      </c>
      <c r="M87" s="391">
        <v>100</v>
      </c>
      <c r="N87" s="928">
        <v>100</v>
      </c>
      <c r="O87" s="926">
        <v>100</v>
      </c>
    </row>
    <row r="88" spans="1:16" ht="16.5" customHeight="1" x14ac:dyDescent="0.2">
      <c r="A88" s="919"/>
      <c r="B88" s="930"/>
      <c r="C88" s="194"/>
      <c r="D88" s="921"/>
      <c r="E88" s="1461"/>
      <c r="F88" s="918"/>
      <c r="G88" s="932"/>
      <c r="H88" s="47"/>
      <c r="I88" s="38"/>
      <c r="J88" s="38"/>
      <c r="K88" s="38"/>
      <c r="L88" s="1442"/>
      <c r="M88" s="922"/>
      <c r="N88" s="923"/>
      <c r="O88" s="927"/>
    </row>
    <row r="89" spans="1:16" s="6" customFormat="1" ht="27" customHeight="1" x14ac:dyDescent="0.2">
      <c r="A89" s="919"/>
      <c r="B89" s="930"/>
      <c r="C89" s="929"/>
      <c r="D89" s="931"/>
      <c r="E89" s="1481"/>
      <c r="F89" s="841"/>
      <c r="G89" s="567"/>
      <c r="H89" s="314"/>
      <c r="I89" s="179"/>
      <c r="J89" s="179"/>
      <c r="K89" s="179"/>
      <c r="L89" s="1488"/>
      <c r="M89" s="457"/>
      <c r="N89" s="620"/>
      <c r="O89" s="458"/>
    </row>
    <row r="90" spans="1:16" ht="15.75" customHeight="1" x14ac:dyDescent="0.2">
      <c r="A90" s="533"/>
      <c r="B90" s="536"/>
      <c r="C90" s="195"/>
      <c r="D90" s="612" t="s">
        <v>325</v>
      </c>
      <c r="E90" s="848" t="s">
        <v>288</v>
      </c>
      <c r="F90" s="613"/>
      <c r="G90" s="614"/>
      <c r="H90" s="615"/>
      <c r="I90" s="615"/>
      <c r="J90" s="615"/>
      <c r="K90" s="615"/>
      <c r="L90" s="616"/>
      <c r="M90" s="617"/>
      <c r="N90" s="428"/>
      <c r="O90" s="618"/>
    </row>
    <row r="91" spans="1:16" ht="26.25" customHeight="1" x14ac:dyDescent="0.2">
      <c r="A91" s="1060"/>
      <c r="B91" s="1061"/>
      <c r="C91" s="195"/>
      <c r="D91" s="114" t="s">
        <v>49</v>
      </c>
      <c r="E91" s="386" t="s">
        <v>341</v>
      </c>
      <c r="F91" s="1065"/>
      <c r="G91" s="1068"/>
      <c r="H91" s="38" t="s">
        <v>76</v>
      </c>
      <c r="I91" s="38">
        <f>1000-250</f>
        <v>750</v>
      </c>
      <c r="J91" s="38"/>
      <c r="K91" s="38"/>
      <c r="L91" s="1063" t="s">
        <v>59</v>
      </c>
      <c r="M91" s="58">
        <v>3.6</v>
      </c>
      <c r="N91" s="130"/>
      <c r="O91" s="24"/>
      <c r="P91" s="1067"/>
    </row>
    <row r="92" spans="1:16" ht="15" customHeight="1" x14ac:dyDescent="0.2">
      <c r="A92" s="1060"/>
      <c r="B92" s="1061"/>
      <c r="C92" s="195"/>
      <c r="D92" s="114" t="s">
        <v>253</v>
      </c>
      <c r="E92" s="386" t="s">
        <v>189</v>
      </c>
      <c r="F92" s="1065"/>
      <c r="G92" s="1068"/>
      <c r="H92" s="38" t="s">
        <v>76</v>
      </c>
      <c r="I92" s="38">
        <v>17</v>
      </c>
      <c r="J92" s="38"/>
      <c r="K92" s="38"/>
      <c r="L92" s="1272" t="s">
        <v>222</v>
      </c>
      <c r="M92" s="58">
        <v>1</v>
      </c>
      <c r="N92" s="130"/>
      <c r="O92" s="24"/>
      <c r="P92" s="777"/>
    </row>
    <row r="93" spans="1:16" ht="26.25" customHeight="1" x14ac:dyDescent="0.2">
      <c r="A93" s="1060"/>
      <c r="B93" s="1061"/>
      <c r="C93" s="195"/>
      <c r="D93" s="114" t="s">
        <v>290</v>
      </c>
      <c r="E93" s="132" t="s">
        <v>190</v>
      </c>
      <c r="F93" s="1065"/>
      <c r="G93" s="1068"/>
      <c r="H93" s="38" t="s">
        <v>53</v>
      </c>
      <c r="I93" s="38">
        <v>40</v>
      </c>
      <c r="J93" s="38"/>
      <c r="K93" s="38"/>
      <c r="L93" s="1272"/>
      <c r="M93" s="58"/>
      <c r="N93" s="130"/>
      <c r="O93" s="24"/>
    </row>
    <row r="94" spans="1:16" ht="15.75" customHeight="1" x14ac:dyDescent="0.2">
      <c r="A94" s="1060"/>
      <c r="B94" s="1061"/>
      <c r="C94" s="214"/>
      <c r="D94" s="114" t="s">
        <v>291</v>
      </c>
      <c r="E94" s="132" t="s">
        <v>221</v>
      </c>
      <c r="F94" s="1065"/>
      <c r="G94" s="1068"/>
      <c r="H94" s="38"/>
      <c r="I94" s="38"/>
      <c r="J94" s="38"/>
      <c r="K94" s="38"/>
      <c r="L94" s="1063"/>
      <c r="M94" s="58"/>
      <c r="N94" s="130"/>
      <c r="O94" s="24"/>
    </row>
    <row r="95" spans="1:16" ht="14.25" customHeight="1" x14ac:dyDescent="0.2">
      <c r="A95" s="1060"/>
      <c r="B95" s="1061"/>
      <c r="C95" s="214"/>
      <c r="D95" s="114" t="s">
        <v>40</v>
      </c>
      <c r="E95" s="1062" t="s">
        <v>345</v>
      </c>
      <c r="F95" s="1065"/>
      <c r="G95" s="1068"/>
      <c r="H95" s="38"/>
      <c r="I95" s="38"/>
      <c r="J95" s="38"/>
      <c r="K95" s="38"/>
      <c r="L95" s="1063"/>
      <c r="M95" s="58"/>
      <c r="N95" s="130"/>
      <c r="O95" s="24"/>
    </row>
    <row r="96" spans="1:16" ht="15" customHeight="1" x14ac:dyDescent="0.2">
      <c r="A96" s="533"/>
      <c r="B96" s="536"/>
      <c r="C96" s="1723" t="s">
        <v>117</v>
      </c>
      <c r="D96" s="114" t="s">
        <v>34</v>
      </c>
      <c r="E96" s="172" t="s">
        <v>343</v>
      </c>
      <c r="F96" s="669"/>
      <c r="G96" s="1683" t="s">
        <v>281</v>
      </c>
      <c r="H96" s="38"/>
      <c r="I96" s="38"/>
      <c r="J96" s="38"/>
      <c r="K96" s="38"/>
      <c r="L96" s="1063"/>
      <c r="M96" s="58"/>
      <c r="N96" s="130"/>
      <c r="O96" s="24"/>
      <c r="P96" s="775"/>
    </row>
    <row r="97" spans="1:16" ht="27.75" customHeight="1" x14ac:dyDescent="0.2">
      <c r="A97" s="533"/>
      <c r="B97" s="536"/>
      <c r="C97" s="1723"/>
      <c r="D97" s="114" t="s">
        <v>292</v>
      </c>
      <c r="E97" s="386" t="s">
        <v>250</v>
      </c>
      <c r="F97" s="669"/>
      <c r="G97" s="1684"/>
      <c r="H97" s="38"/>
      <c r="I97" s="38"/>
      <c r="J97" s="38"/>
      <c r="K97" s="38"/>
      <c r="L97" s="1063"/>
      <c r="M97" s="58"/>
      <c r="N97" s="130"/>
      <c r="O97" s="24"/>
      <c r="P97" s="777"/>
    </row>
    <row r="98" spans="1:16" ht="15" customHeight="1" x14ac:dyDescent="0.2">
      <c r="A98" s="533"/>
      <c r="B98" s="536"/>
      <c r="C98" s="1723"/>
      <c r="D98" s="114" t="s">
        <v>158</v>
      </c>
      <c r="E98" s="386" t="s">
        <v>118</v>
      </c>
      <c r="F98" s="669"/>
      <c r="G98" s="1684"/>
      <c r="H98" s="1066"/>
      <c r="I98" s="1066"/>
      <c r="J98" s="1066"/>
      <c r="K98" s="1066"/>
      <c r="L98" s="1064"/>
      <c r="M98" s="91"/>
      <c r="N98" s="26"/>
      <c r="O98" s="27"/>
      <c r="P98" s="777"/>
    </row>
    <row r="99" spans="1:16" ht="29.25" customHeight="1" x14ac:dyDescent="0.2">
      <c r="A99" s="533"/>
      <c r="B99" s="536"/>
      <c r="C99" s="1722" t="s">
        <v>165</v>
      </c>
      <c r="D99" s="1689"/>
      <c r="E99" s="524" t="s">
        <v>224</v>
      </c>
      <c r="F99" s="669"/>
      <c r="G99" s="546"/>
      <c r="H99" s="38" t="s">
        <v>76</v>
      </c>
      <c r="I99" s="38"/>
      <c r="J99" s="38">
        <v>1000</v>
      </c>
      <c r="K99" s="38"/>
      <c r="L99" s="708" t="s">
        <v>59</v>
      </c>
      <c r="M99" s="67"/>
      <c r="N99" s="23">
        <v>3.4</v>
      </c>
      <c r="O99" s="24"/>
    </row>
    <row r="100" spans="1:16" ht="15" customHeight="1" x14ac:dyDescent="0.2">
      <c r="A100" s="533"/>
      <c r="B100" s="536"/>
      <c r="C100" s="1723"/>
      <c r="D100" s="1690"/>
      <c r="E100" s="132" t="s">
        <v>346</v>
      </c>
      <c r="F100" s="669"/>
      <c r="G100" s="546"/>
      <c r="H100" s="38"/>
      <c r="I100" s="38"/>
      <c r="J100" s="38"/>
      <c r="K100" s="38"/>
      <c r="L100" s="708"/>
      <c r="M100" s="58"/>
      <c r="N100" s="23"/>
      <c r="O100" s="24"/>
    </row>
    <row r="101" spans="1:16" ht="18.75" customHeight="1" x14ac:dyDescent="0.2">
      <c r="A101" s="533"/>
      <c r="B101" s="536"/>
      <c r="C101" s="1724"/>
      <c r="D101" s="1691"/>
      <c r="E101" s="502" t="s">
        <v>347</v>
      </c>
      <c r="F101" s="669"/>
      <c r="G101" s="546"/>
      <c r="H101" s="824"/>
      <c r="I101" s="824"/>
      <c r="J101" s="824"/>
      <c r="K101" s="824"/>
      <c r="L101" s="707"/>
      <c r="M101" s="91"/>
      <c r="N101" s="25"/>
      <c r="O101" s="27"/>
    </row>
    <row r="102" spans="1:16" ht="17.25" customHeight="1" x14ac:dyDescent="0.2">
      <c r="A102" s="533"/>
      <c r="B102" s="536"/>
      <c r="C102" s="1723" t="s">
        <v>223</v>
      </c>
      <c r="D102" s="1690"/>
      <c r="E102" s="1460" t="s">
        <v>349</v>
      </c>
      <c r="F102" s="669"/>
      <c r="G102" s="546"/>
      <c r="H102" s="823" t="s">
        <v>76</v>
      </c>
      <c r="I102" s="823"/>
      <c r="J102" s="823"/>
      <c r="K102" s="823">
        <v>1000</v>
      </c>
      <c r="L102" s="708" t="s">
        <v>59</v>
      </c>
      <c r="M102" s="67"/>
      <c r="N102" s="23"/>
      <c r="O102" s="24">
        <v>3.4</v>
      </c>
    </row>
    <row r="103" spans="1:16" ht="27.75" customHeight="1" x14ac:dyDescent="0.2">
      <c r="A103" s="533"/>
      <c r="B103" s="536"/>
      <c r="C103" s="1723"/>
      <c r="D103" s="1690"/>
      <c r="E103" s="1785"/>
      <c r="F103" s="669"/>
      <c r="G103" s="546"/>
      <c r="H103" s="38"/>
      <c r="I103" s="38"/>
      <c r="J103" s="38"/>
      <c r="K103" s="38"/>
      <c r="L103" s="708"/>
      <c r="M103" s="58"/>
      <c r="N103" s="23"/>
      <c r="O103" s="24"/>
    </row>
    <row r="104" spans="1:16" ht="26.25" customHeight="1" x14ac:dyDescent="0.2">
      <c r="A104" s="533"/>
      <c r="B104" s="536"/>
      <c r="C104" s="195"/>
      <c r="D104" s="678" t="s">
        <v>326</v>
      </c>
      <c r="E104" s="1401" t="s">
        <v>78</v>
      </c>
      <c r="F104" s="721"/>
      <c r="G104" s="547"/>
      <c r="H104" s="371" t="s">
        <v>76</v>
      </c>
      <c r="I104" s="371">
        <v>260.3</v>
      </c>
      <c r="J104" s="371">
        <v>260.3</v>
      </c>
      <c r="K104" s="371">
        <v>260.3</v>
      </c>
      <c r="L104" s="706" t="s">
        <v>178</v>
      </c>
      <c r="M104" s="338" t="s">
        <v>177</v>
      </c>
      <c r="N104" s="473" t="s">
        <v>177</v>
      </c>
      <c r="O104" s="633" t="s">
        <v>177</v>
      </c>
      <c r="P104" s="775"/>
    </row>
    <row r="105" spans="1:16" ht="26.25" customHeight="1" x14ac:dyDescent="0.2">
      <c r="A105" s="533"/>
      <c r="B105" s="536"/>
      <c r="C105" s="195"/>
      <c r="D105" s="671"/>
      <c r="E105" s="1402"/>
      <c r="F105" s="723"/>
      <c r="G105" s="547"/>
      <c r="H105" s="38" t="s">
        <v>23</v>
      </c>
      <c r="I105" s="38">
        <v>751.5</v>
      </c>
      <c r="J105" s="38">
        <v>830</v>
      </c>
      <c r="K105" s="38">
        <v>830</v>
      </c>
      <c r="L105" s="49" t="s">
        <v>37</v>
      </c>
      <c r="M105" s="114" t="s">
        <v>179</v>
      </c>
      <c r="N105" s="569" t="s">
        <v>179</v>
      </c>
      <c r="O105" s="410" t="s">
        <v>179</v>
      </c>
      <c r="P105" s="777"/>
    </row>
    <row r="106" spans="1:16" ht="15.75" customHeight="1" x14ac:dyDescent="0.2">
      <c r="A106" s="533"/>
      <c r="B106" s="536"/>
      <c r="C106" s="195"/>
      <c r="D106" s="671"/>
      <c r="E106" s="1402"/>
      <c r="F106" s="723"/>
      <c r="G106" s="547"/>
      <c r="H106" s="38"/>
      <c r="I106" s="38"/>
      <c r="J106" s="38"/>
      <c r="K106" s="38"/>
      <c r="L106" s="49" t="s">
        <v>58</v>
      </c>
      <c r="M106" s="114" t="s">
        <v>173</v>
      </c>
      <c r="N106" s="569" t="s">
        <v>173</v>
      </c>
      <c r="O106" s="410" t="s">
        <v>173</v>
      </c>
    </row>
    <row r="107" spans="1:16" ht="29.25" customHeight="1" x14ac:dyDescent="0.2">
      <c r="A107" s="533"/>
      <c r="B107" s="536"/>
      <c r="C107" s="195"/>
      <c r="D107" s="679"/>
      <c r="E107" s="1471"/>
      <c r="F107" s="727"/>
      <c r="G107" s="550"/>
      <c r="H107" s="42"/>
      <c r="I107" s="372"/>
      <c r="J107" s="372"/>
      <c r="K107" s="372"/>
      <c r="L107" s="629" t="s">
        <v>198</v>
      </c>
      <c r="M107" s="236" t="s">
        <v>199</v>
      </c>
      <c r="N107" s="1059"/>
      <c r="O107" s="223"/>
    </row>
    <row r="108" spans="1:16" ht="15" customHeight="1" x14ac:dyDescent="0.2">
      <c r="A108" s="1444"/>
      <c r="B108" s="1445"/>
      <c r="C108" s="1725"/>
      <c r="D108" s="671" t="s">
        <v>327</v>
      </c>
      <c r="E108" s="1447" t="s">
        <v>47</v>
      </c>
      <c r="F108" s="669"/>
      <c r="G108" s="550"/>
      <c r="H108" s="38" t="s">
        <v>23</v>
      </c>
      <c r="I108" s="38">
        <f>500-100</f>
        <v>400</v>
      </c>
      <c r="J108" s="38">
        <v>500</v>
      </c>
      <c r="K108" s="38">
        <v>500</v>
      </c>
      <c r="L108" s="1439" t="s">
        <v>175</v>
      </c>
      <c r="M108" s="338" t="s">
        <v>174</v>
      </c>
      <c r="N108" s="473" t="s">
        <v>174</v>
      </c>
      <c r="O108" s="220" t="s">
        <v>174</v>
      </c>
    </row>
    <row r="109" spans="1:16" ht="14.25" customHeight="1" x14ac:dyDescent="0.2">
      <c r="A109" s="1444"/>
      <c r="B109" s="1445"/>
      <c r="C109" s="1725"/>
      <c r="D109" s="679"/>
      <c r="E109" s="1448"/>
      <c r="F109" s="685"/>
      <c r="G109" s="550"/>
      <c r="H109" s="327"/>
      <c r="I109" s="327"/>
      <c r="J109" s="765"/>
      <c r="K109" s="372"/>
      <c r="L109" s="1477"/>
      <c r="M109" s="91"/>
      <c r="N109" s="25"/>
      <c r="O109" s="27"/>
    </row>
    <row r="110" spans="1:16" ht="15.75" customHeight="1" x14ac:dyDescent="0.2">
      <c r="A110" s="1444"/>
      <c r="B110" s="1445"/>
      <c r="C110" s="1725"/>
      <c r="D110" s="1687" t="s">
        <v>328</v>
      </c>
      <c r="E110" s="1492" t="s">
        <v>167</v>
      </c>
      <c r="F110" s="1457"/>
      <c r="G110" s="156"/>
      <c r="H110" s="371" t="s">
        <v>23</v>
      </c>
      <c r="I110" s="751">
        <v>0</v>
      </c>
      <c r="J110" s="371">
        <v>290</v>
      </c>
      <c r="K110" s="371">
        <v>290</v>
      </c>
      <c r="L110" s="714"/>
      <c r="M110" s="634"/>
      <c r="N110" s="634"/>
      <c r="O110" s="633"/>
      <c r="P110" s="775"/>
    </row>
    <row r="111" spans="1:16" ht="15.75" customHeight="1" x14ac:dyDescent="0.2">
      <c r="A111" s="1444"/>
      <c r="B111" s="1445"/>
      <c r="C111" s="1725"/>
      <c r="D111" s="1546"/>
      <c r="E111" s="1493"/>
      <c r="F111" s="1458"/>
      <c r="G111" s="156"/>
      <c r="H111" s="38" t="s">
        <v>76</v>
      </c>
      <c r="I111" s="235">
        <f>315.6+168.9</f>
        <v>484.5</v>
      </c>
      <c r="J111" s="38">
        <v>310</v>
      </c>
      <c r="K111" s="38">
        <v>310</v>
      </c>
      <c r="L111" s="411" t="s">
        <v>180</v>
      </c>
      <c r="M111" s="284" t="s">
        <v>365</v>
      </c>
      <c r="N111" s="284" t="s">
        <v>227</v>
      </c>
      <c r="O111" s="243" t="s">
        <v>227</v>
      </c>
      <c r="P111" s="775"/>
    </row>
    <row r="112" spans="1:16" ht="15" customHeight="1" x14ac:dyDescent="0.2">
      <c r="A112" s="1444"/>
      <c r="B112" s="1445"/>
      <c r="C112" s="1725"/>
      <c r="D112" s="1546"/>
      <c r="E112" s="1686"/>
      <c r="F112" s="1458"/>
      <c r="G112" s="156"/>
      <c r="H112" s="38" t="s">
        <v>63</v>
      </c>
      <c r="I112" s="38">
        <v>79.3</v>
      </c>
      <c r="J112" s="38"/>
      <c r="K112" s="38"/>
      <c r="L112" s="715" t="s">
        <v>176</v>
      </c>
      <c r="M112" s="632" t="s">
        <v>264</v>
      </c>
      <c r="N112" s="117" t="s">
        <v>227</v>
      </c>
      <c r="O112" s="181" t="s">
        <v>227</v>
      </c>
      <c r="P112" s="775"/>
    </row>
    <row r="113" spans="1:16" ht="15" customHeight="1" x14ac:dyDescent="0.2">
      <c r="A113" s="1444"/>
      <c r="B113" s="1445"/>
      <c r="C113" s="1725"/>
      <c r="D113" s="1546"/>
      <c r="E113" s="551"/>
      <c r="F113" s="1458"/>
      <c r="G113" s="156"/>
      <c r="H113" s="38" t="s">
        <v>53</v>
      </c>
      <c r="I113" s="38">
        <v>70.7</v>
      </c>
      <c r="J113" s="38"/>
      <c r="K113" s="38"/>
      <c r="L113" s="1279"/>
      <c r="M113" s="632"/>
      <c r="N113" s="632"/>
      <c r="O113" s="181"/>
      <c r="P113" s="775"/>
    </row>
    <row r="114" spans="1:16" ht="7.5" customHeight="1" x14ac:dyDescent="0.2">
      <c r="A114" s="1444"/>
      <c r="B114" s="1445"/>
      <c r="C114" s="1725"/>
      <c r="D114" s="1688"/>
      <c r="E114" s="542"/>
      <c r="F114" s="1459"/>
      <c r="G114" s="156"/>
      <c r="H114" s="372"/>
      <c r="I114" s="1045"/>
      <c r="J114" s="1045"/>
      <c r="K114" s="1045"/>
      <c r="L114" s="215"/>
      <c r="M114" s="236"/>
      <c r="N114" s="1043"/>
      <c r="O114" s="223"/>
    </row>
    <row r="115" spans="1:16" ht="28.5" customHeight="1" x14ac:dyDescent="0.2">
      <c r="A115" s="533"/>
      <c r="B115" s="536"/>
      <c r="C115" s="548"/>
      <c r="D115" s="671" t="s">
        <v>329</v>
      </c>
      <c r="E115" s="1491" t="s">
        <v>77</v>
      </c>
      <c r="F115" s="669"/>
      <c r="G115" s="546"/>
      <c r="H115" s="371" t="s">
        <v>23</v>
      </c>
      <c r="I115" s="1044">
        <f>209+88.8</f>
        <v>297.8</v>
      </c>
      <c r="J115" s="1044">
        <v>543</v>
      </c>
      <c r="K115" s="1044">
        <v>416.9</v>
      </c>
      <c r="L115" s="1039" t="s">
        <v>105</v>
      </c>
      <c r="M115" s="391">
        <v>5</v>
      </c>
      <c r="N115" s="1046">
        <v>8</v>
      </c>
      <c r="O115" s="660">
        <v>8</v>
      </c>
      <c r="P115" s="780"/>
    </row>
    <row r="116" spans="1:16" ht="16.5" customHeight="1" x14ac:dyDescent="0.2">
      <c r="A116" s="642"/>
      <c r="B116" s="643"/>
      <c r="C116" s="645"/>
      <c r="D116" s="671"/>
      <c r="E116" s="1491"/>
      <c r="F116" s="669"/>
      <c r="G116" s="644"/>
      <c r="H116" s="372" t="s">
        <v>53</v>
      </c>
      <c r="I116" s="1045">
        <v>50</v>
      </c>
      <c r="J116" s="1045"/>
      <c r="K116" s="1045"/>
      <c r="L116" s="1042"/>
      <c r="M116" s="159"/>
      <c r="N116" s="30"/>
      <c r="O116" s="16"/>
      <c r="P116" s="780"/>
    </row>
    <row r="117" spans="1:16" ht="12" customHeight="1" x14ac:dyDescent="0.2">
      <c r="A117" s="535"/>
      <c r="B117" s="536"/>
      <c r="C117" s="214"/>
      <c r="D117" s="678" t="s">
        <v>330</v>
      </c>
      <c r="E117" s="1447" t="s">
        <v>36</v>
      </c>
      <c r="F117" s="668"/>
      <c r="G117" s="549"/>
      <c r="H117" s="35" t="s">
        <v>76</v>
      </c>
      <c r="I117" s="38">
        <v>70</v>
      </c>
      <c r="J117" s="38">
        <v>70</v>
      </c>
      <c r="K117" s="38">
        <v>70</v>
      </c>
      <c r="L117" s="1439" t="s">
        <v>166</v>
      </c>
      <c r="M117" s="1040">
        <v>15</v>
      </c>
      <c r="N117" s="1041">
        <v>15</v>
      </c>
      <c r="O117" s="661">
        <v>15</v>
      </c>
    </row>
    <row r="118" spans="1:16" ht="12" customHeight="1" x14ac:dyDescent="0.2">
      <c r="A118" s="535"/>
      <c r="B118" s="536"/>
      <c r="C118" s="214"/>
      <c r="D118" s="671"/>
      <c r="E118" s="1454"/>
      <c r="F118" s="669"/>
      <c r="G118" s="546"/>
      <c r="H118" s="38" t="s">
        <v>23</v>
      </c>
      <c r="I118" s="38">
        <v>93.7</v>
      </c>
      <c r="J118" s="47">
        <v>80</v>
      </c>
      <c r="K118" s="47">
        <v>80</v>
      </c>
      <c r="L118" s="1442"/>
      <c r="M118" s="1040"/>
      <c r="N118" s="1041"/>
      <c r="O118" s="635"/>
    </row>
    <row r="119" spans="1:16" ht="12" customHeight="1" x14ac:dyDescent="0.2">
      <c r="A119" s="535"/>
      <c r="B119" s="536"/>
      <c r="C119" s="214"/>
      <c r="D119" s="671"/>
      <c r="E119" s="1454"/>
      <c r="F119" s="669"/>
      <c r="G119" s="546"/>
      <c r="H119" s="38" t="s">
        <v>63</v>
      </c>
      <c r="I119" s="38"/>
      <c r="J119" s="47"/>
      <c r="K119" s="47"/>
      <c r="L119" s="715"/>
      <c r="M119" s="630"/>
      <c r="N119" s="631"/>
      <c r="O119" s="635"/>
    </row>
    <row r="120" spans="1:16" ht="12.75" customHeight="1" x14ac:dyDescent="0.2">
      <c r="A120" s="535"/>
      <c r="B120" s="536"/>
      <c r="C120" s="214"/>
      <c r="D120" s="679"/>
      <c r="E120" s="1448"/>
      <c r="F120" s="685"/>
      <c r="G120" s="546"/>
      <c r="H120" s="372" t="s">
        <v>53</v>
      </c>
      <c r="I120" s="372"/>
      <c r="J120" s="50"/>
      <c r="K120" s="50"/>
      <c r="L120" s="715"/>
      <c r="M120" s="159"/>
      <c r="N120" s="30"/>
      <c r="O120" s="16"/>
    </row>
    <row r="121" spans="1:16" ht="17.25" customHeight="1" x14ac:dyDescent="0.2">
      <c r="A121" s="535"/>
      <c r="B121" s="536"/>
      <c r="C121" s="214"/>
      <c r="D121" s="1687" t="s">
        <v>331</v>
      </c>
      <c r="E121" s="1524" t="s">
        <v>350</v>
      </c>
      <c r="F121" s="360" t="s">
        <v>44</v>
      </c>
      <c r="G121" s="549"/>
      <c r="H121" s="369" t="s">
        <v>76</v>
      </c>
      <c r="I121" s="371">
        <v>13.8</v>
      </c>
      <c r="J121" s="371"/>
      <c r="K121" s="371"/>
      <c r="L121" s="491" t="s">
        <v>71</v>
      </c>
      <c r="M121" s="544">
        <v>1</v>
      </c>
      <c r="N121" s="545"/>
      <c r="O121" s="554"/>
    </row>
    <row r="122" spans="1:16" ht="26.25" customHeight="1" x14ac:dyDescent="0.2">
      <c r="A122" s="535"/>
      <c r="B122" s="536"/>
      <c r="C122" s="548"/>
      <c r="D122" s="1688"/>
      <c r="E122" s="1525"/>
      <c r="F122" s="685"/>
      <c r="G122" s="546"/>
      <c r="H122" s="370" t="s">
        <v>76</v>
      </c>
      <c r="I122" s="372">
        <v>20</v>
      </c>
      <c r="J122" s="372"/>
      <c r="K122" s="372"/>
      <c r="L122" s="14" t="s">
        <v>160</v>
      </c>
      <c r="M122" s="361">
        <v>100</v>
      </c>
      <c r="N122" s="400"/>
      <c r="O122" s="346"/>
    </row>
    <row r="123" spans="1:16" ht="13.5" customHeight="1" x14ac:dyDescent="0.2">
      <c r="A123" s="628"/>
      <c r="B123" s="627"/>
      <c r="C123" s="194"/>
      <c r="D123" s="1687" t="s">
        <v>332</v>
      </c>
      <c r="E123" s="1447" t="s">
        <v>351</v>
      </c>
      <c r="F123" s="360" t="s">
        <v>44</v>
      </c>
      <c r="G123" s="558"/>
      <c r="H123" s="373" t="s">
        <v>63</v>
      </c>
      <c r="I123" s="371">
        <v>5</v>
      </c>
      <c r="J123" s="814"/>
      <c r="K123" s="814"/>
      <c r="L123" s="525" t="s">
        <v>225</v>
      </c>
      <c r="M123" s="343">
        <v>1</v>
      </c>
      <c r="N123" s="290"/>
      <c r="O123" s="344"/>
      <c r="P123" s="302"/>
    </row>
    <row r="124" spans="1:16" ht="25.5" customHeight="1" x14ac:dyDescent="0.2">
      <c r="A124" s="628"/>
      <c r="B124" s="627"/>
      <c r="C124" s="194"/>
      <c r="D124" s="1688"/>
      <c r="E124" s="1448"/>
      <c r="F124" s="237"/>
      <c r="G124" s="558"/>
      <c r="H124" s="374" t="s">
        <v>23</v>
      </c>
      <c r="I124" s="372"/>
      <c r="J124" s="815">
        <v>305</v>
      </c>
      <c r="K124" s="815"/>
      <c r="L124" s="14" t="s">
        <v>226</v>
      </c>
      <c r="M124" s="361"/>
      <c r="N124" s="30">
        <v>100</v>
      </c>
      <c r="O124" s="16"/>
      <c r="P124" s="503"/>
    </row>
    <row r="125" spans="1:16" ht="17.25" customHeight="1" x14ac:dyDescent="0.2">
      <c r="A125" s="535"/>
      <c r="B125" s="536"/>
      <c r="C125" s="548"/>
      <c r="D125" s="671" t="s">
        <v>333</v>
      </c>
      <c r="E125" s="531" t="s">
        <v>191</v>
      </c>
      <c r="F125" s="360" t="s">
        <v>44</v>
      </c>
      <c r="G125" s="785"/>
      <c r="H125" s="354" t="s">
        <v>76</v>
      </c>
      <c r="I125" s="1307">
        <v>9.1999999999999993</v>
      </c>
      <c r="J125" s="814"/>
      <c r="K125" s="814"/>
      <c r="L125" s="713" t="s">
        <v>43</v>
      </c>
      <c r="M125" s="239">
        <v>3</v>
      </c>
      <c r="N125" s="240"/>
      <c r="O125" s="118"/>
      <c r="P125" s="444"/>
    </row>
    <row r="126" spans="1:16" ht="26.25" customHeight="1" x14ac:dyDescent="0.2">
      <c r="A126" s="537"/>
      <c r="B126" s="541"/>
      <c r="C126" s="552"/>
      <c r="D126" s="681"/>
      <c r="E126" s="356" t="s">
        <v>352</v>
      </c>
      <c r="F126" s="1512"/>
      <c r="G126" s="353"/>
      <c r="H126" s="636" t="s">
        <v>76</v>
      </c>
      <c r="I126" s="355"/>
      <c r="J126" s="43">
        <v>248.1</v>
      </c>
      <c r="K126" s="43"/>
      <c r="L126" s="1406" t="s">
        <v>251</v>
      </c>
      <c r="M126" s="441"/>
      <c r="N126" s="435">
        <v>100</v>
      </c>
      <c r="O126" s="363"/>
    </row>
    <row r="127" spans="1:16" ht="17.25" customHeight="1" x14ac:dyDescent="0.2">
      <c r="A127" s="537"/>
      <c r="B127" s="541"/>
      <c r="C127" s="552"/>
      <c r="D127" s="681"/>
      <c r="E127" s="356" t="s">
        <v>192</v>
      </c>
      <c r="F127" s="1512"/>
      <c r="G127" s="353"/>
      <c r="H127" s="637"/>
      <c r="I127" s="719"/>
      <c r="J127" s="820"/>
      <c r="K127" s="820"/>
      <c r="L127" s="1514"/>
      <c r="M127" s="276"/>
      <c r="N127" s="394"/>
      <c r="O127" s="333"/>
    </row>
    <row r="128" spans="1:16" ht="25.5" customHeight="1" x14ac:dyDescent="0.2">
      <c r="A128" s="537"/>
      <c r="B128" s="541"/>
      <c r="C128" s="552"/>
      <c r="D128" s="681"/>
      <c r="E128" s="543" t="s">
        <v>193</v>
      </c>
      <c r="F128" s="1513"/>
      <c r="G128" s="353"/>
      <c r="H128" s="352" t="s">
        <v>76</v>
      </c>
      <c r="I128" s="91"/>
      <c r="J128" s="318"/>
      <c r="K128" s="38">
        <v>272.3</v>
      </c>
      <c r="L128" s="14" t="s">
        <v>252</v>
      </c>
      <c r="M128" s="203"/>
      <c r="N128" s="203"/>
      <c r="O128" s="170">
        <v>100</v>
      </c>
    </row>
    <row r="129" spans="1:18" ht="17.25" customHeight="1" x14ac:dyDescent="0.2">
      <c r="A129" s="535"/>
      <c r="B129" s="534"/>
      <c r="C129" s="194"/>
      <c r="D129" s="1687" t="s">
        <v>334</v>
      </c>
      <c r="E129" s="1447" t="s">
        <v>228</v>
      </c>
      <c r="F129" s="360" t="s">
        <v>44</v>
      </c>
      <c r="G129" s="558"/>
      <c r="H129" s="373" t="s">
        <v>76</v>
      </c>
      <c r="I129" s="1308">
        <v>21.8</v>
      </c>
      <c r="J129" s="371"/>
      <c r="K129" s="371"/>
      <c r="L129" s="491" t="s">
        <v>71</v>
      </c>
      <c r="M129" s="343">
        <v>1</v>
      </c>
      <c r="N129" s="290"/>
      <c r="O129" s="165"/>
      <c r="P129" s="444"/>
    </row>
    <row r="130" spans="1:18" ht="25.5" customHeight="1" x14ac:dyDescent="0.2">
      <c r="A130" s="535"/>
      <c r="B130" s="534"/>
      <c r="C130" s="194"/>
      <c r="D130" s="1688"/>
      <c r="E130" s="1448"/>
      <c r="F130" s="237"/>
      <c r="G130" s="558"/>
      <c r="H130" s="374" t="s">
        <v>76</v>
      </c>
      <c r="I130" s="372"/>
      <c r="J130" s="372">
        <v>150</v>
      </c>
      <c r="K130" s="372">
        <v>350</v>
      </c>
      <c r="L130" s="14" t="s">
        <v>229</v>
      </c>
      <c r="M130" s="361"/>
      <c r="N130" s="30">
        <v>50</v>
      </c>
      <c r="O130" s="16">
        <v>100</v>
      </c>
    </row>
    <row r="131" spans="1:18" ht="16.5" customHeight="1" x14ac:dyDescent="0.2">
      <c r="A131" s="535"/>
      <c r="B131" s="534"/>
      <c r="C131" s="194"/>
      <c r="D131" s="1687" t="s">
        <v>335</v>
      </c>
      <c r="E131" s="1447" t="s">
        <v>230</v>
      </c>
      <c r="F131" s="360"/>
      <c r="G131" s="558"/>
      <c r="H131" s="373" t="s">
        <v>76</v>
      </c>
      <c r="I131" s="371">
        <v>5.3</v>
      </c>
      <c r="J131" s="371">
        <v>5.3</v>
      </c>
      <c r="K131" s="371">
        <v>5.3</v>
      </c>
      <c r="L131" s="716" t="s">
        <v>231</v>
      </c>
      <c r="M131" s="526">
        <v>10</v>
      </c>
      <c r="N131" s="527">
        <v>10</v>
      </c>
      <c r="O131" s="528">
        <v>10</v>
      </c>
    </row>
    <row r="132" spans="1:18" ht="17.25" customHeight="1" x14ac:dyDescent="0.2">
      <c r="A132" s="535"/>
      <c r="B132" s="534"/>
      <c r="C132" s="194"/>
      <c r="D132" s="1688"/>
      <c r="E132" s="1448"/>
      <c r="F132" s="237"/>
      <c r="G132" s="556"/>
      <c r="H132" s="374" t="s">
        <v>23</v>
      </c>
      <c r="I132" s="372">
        <v>1.1000000000000001</v>
      </c>
      <c r="J132" s="372"/>
      <c r="K132" s="372"/>
      <c r="L132" s="14"/>
      <c r="M132" s="15"/>
      <c r="N132" s="496"/>
      <c r="O132" s="345"/>
    </row>
    <row r="133" spans="1:18" ht="14.25" customHeight="1" thickBot="1" x14ac:dyDescent="0.25">
      <c r="A133" s="41"/>
      <c r="B133" s="529"/>
      <c r="C133" s="108"/>
      <c r="D133" s="205"/>
      <c r="E133" s="196"/>
      <c r="F133" s="197"/>
      <c r="G133" s="185"/>
      <c r="H133" s="81" t="s">
        <v>5</v>
      </c>
      <c r="I133" s="119">
        <f>SUM(I15:I132)</f>
        <v>19910.8</v>
      </c>
      <c r="J133" s="119">
        <f>SUM(J15:J132)</f>
        <v>28466.9</v>
      </c>
      <c r="K133" s="119">
        <f>SUM(K15:K132)</f>
        <v>24312.3</v>
      </c>
      <c r="L133" s="198"/>
      <c r="M133" s="192"/>
      <c r="N133" s="192"/>
      <c r="O133" s="193"/>
      <c r="Q133" s="182"/>
      <c r="R133" s="182"/>
    </row>
    <row r="134" spans="1:18" ht="14.25" customHeight="1" thickBot="1" x14ac:dyDescent="0.25">
      <c r="A134" s="44" t="s">
        <v>4</v>
      </c>
      <c r="B134" s="146" t="s">
        <v>4</v>
      </c>
      <c r="C134" s="1505" t="s">
        <v>7</v>
      </c>
      <c r="D134" s="1506"/>
      <c r="E134" s="1506"/>
      <c r="F134" s="1506"/>
      <c r="G134" s="1506"/>
      <c r="H134" s="1577"/>
      <c r="I134" s="83">
        <f t="shared" ref="I134:K134" si="0">I133</f>
        <v>19910.8</v>
      </c>
      <c r="J134" s="83">
        <f t="shared" si="0"/>
        <v>28466.9</v>
      </c>
      <c r="K134" s="83">
        <f t="shared" si="0"/>
        <v>24312.3</v>
      </c>
      <c r="L134" s="466"/>
      <c r="M134" s="468"/>
      <c r="N134" s="466"/>
      <c r="O134" s="467"/>
      <c r="Q134" s="182"/>
      <c r="R134" s="182"/>
    </row>
    <row r="135" spans="1:18" ht="14.25" customHeight="1" thickBot="1" x14ac:dyDescent="0.25">
      <c r="A135" s="44" t="s">
        <v>4</v>
      </c>
      <c r="B135" s="146" t="s">
        <v>6</v>
      </c>
      <c r="C135" s="1507" t="s">
        <v>29</v>
      </c>
      <c r="D135" s="1507"/>
      <c r="E135" s="1507"/>
      <c r="F135" s="1507"/>
      <c r="G135" s="1507"/>
      <c r="H135" s="1507"/>
      <c r="I135" s="1508"/>
      <c r="J135" s="1508"/>
      <c r="K135" s="1508"/>
      <c r="L135" s="1507"/>
      <c r="M135" s="1509"/>
      <c r="N135" s="1509"/>
      <c r="O135" s="1510"/>
    </row>
    <row r="136" spans="1:18" ht="29.25" customHeight="1" x14ac:dyDescent="0.2">
      <c r="A136" s="464" t="s">
        <v>4</v>
      </c>
      <c r="B136" s="145" t="s">
        <v>6</v>
      </c>
      <c r="C136" s="191" t="s">
        <v>4</v>
      </c>
      <c r="D136" s="701"/>
      <c r="E136" s="65" t="s">
        <v>50</v>
      </c>
      <c r="F136" s="62" t="s">
        <v>86</v>
      </c>
      <c r="G136" s="216"/>
      <c r="H136" s="46"/>
      <c r="I136" s="412"/>
      <c r="J136" s="89"/>
      <c r="K136" s="412"/>
      <c r="L136" s="1241"/>
      <c r="M136" s="310"/>
      <c r="N136" s="493"/>
      <c r="O136" s="320"/>
    </row>
    <row r="137" spans="1:18" ht="14.25" customHeight="1" x14ac:dyDescent="0.2">
      <c r="A137" s="462"/>
      <c r="B137" s="463"/>
      <c r="C137" s="472"/>
      <c r="D137" s="671" t="s">
        <v>4</v>
      </c>
      <c r="E137" s="465" t="s">
        <v>46</v>
      </c>
      <c r="F137" s="672"/>
      <c r="G137" s="1683" t="s">
        <v>129</v>
      </c>
      <c r="H137" s="483"/>
      <c r="I137" s="484"/>
      <c r="J137" s="485"/>
      <c r="K137" s="484"/>
      <c r="L137" s="1242"/>
      <c r="M137" s="487"/>
      <c r="N137" s="494"/>
      <c r="O137" s="488"/>
    </row>
    <row r="138" spans="1:18" ht="12.75" customHeight="1" x14ac:dyDescent="0.2">
      <c r="A138" s="462"/>
      <c r="B138" s="463"/>
      <c r="C138" s="472"/>
      <c r="D138" s="671"/>
      <c r="E138" s="1721" t="s">
        <v>65</v>
      </c>
      <c r="F138" s="652" t="s">
        <v>246</v>
      </c>
      <c r="G138" s="1703"/>
      <c r="H138" s="47" t="s">
        <v>23</v>
      </c>
      <c r="I138" s="1033">
        <f>2861.6-399.3-116.3</f>
        <v>2346</v>
      </c>
      <c r="J138" s="38">
        <f>5337-194</f>
        <v>5143</v>
      </c>
      <c r="K138" s="38">
        <f>5474-194</f>
        <v>5280</v>
      </c>
      <c r="L138" s="1123" t="s">
        <v>38</v>
      </c>
      <c r="M138" s="130">
        <v>6</v>
      </c>
      <c r="N138" s="130">
        <v>6</v>
      </c>
      <c r="O138" s="24">
        <v>6</v>
      </c>
      <c r="P138" s="444" t="s">
        <v>371</v>
      </c>
    </row>
    <row r="139" spans="1:18" ht="12.75" customHeight="1" x14ac:dyDescent="0.2">
      <c r="A139" s="462"/>
      <c r="B139" s="463"/>
      <c r="C139" s="472"/>
      <c r="D139" s="671"/>
      <c r="E139" s="1721"/>
      <c r="F139" s="651"/>
      <c r="G139" s="1703"/>
      <c r="H139" s="87" t="s">
        <v>53</v>
      </c>
      <c r="I139" s="40">
        <v>2000</v>
      </c>
      <c r="J139" s="40"/>
      <c r="K139" s="40"/>
      <c r="L139" s="411"/>
      <c r="M139" s="301"/>
      <c r="N139" s="301"/>
      <c r="O139" s="308"/>
      <c r="P139" s="444"/>
    </row>
    <row r="140" spans="1:18" ht="15" customHeight="1" x14ac:dyDescent="0.2">
      <c r="A140" s="462"/>
      <c r="B140" s="463"/>
      <c r="C140" s="472"/>
      <c r="D140" s="671"/>
      <c r="E140" s="1721"/>
      <c r="F140" s="651"/>
      <c r="G140" s="1703"/>
      <c r="H140" s="47" t="s">
        <v>23</v>
      </c>
      <c r="I140" s="38">
        <v>194</v>
      </c>
      <c r="J140" s="75">
        <v>194</v>
      </c>
      <c r="K140" s="38">
        <v>194</v>
      </c>
      <c r="L140" s="1442" t="s">
        <v>196</v>
      </c>
      <c r="M140" s="130">
        <v>2</v>
      </c>
      <c r="N140" s="130">
        <v>2</v>
      </c>
      <c r="O140" s="24">
        <v>2</v>
      </c>
    </row>
    <row r="141" spans="1:18" ht="14.25" customHeight="1" x14ac:dyDescent="0.2">
      <c r="A141" s="462"/>
      <c r="B141" s="463"/>
      <c r="C141" s="472"/>
      <c r="D141" s="671"/>
      <c r="E141" s="1721"/>
      <c r="F141" s="651"/>
      <c r="G141" s="1703"/>
      <c r="H141" s="87" t="s">
        <v>63</v>
      </c>
      <c r="I141" s="40"/>
      <c r="J141" s="79"/>
      <c r="K141" s="40"/>
      <c r="L141" s="1682"/>
      <c r="M141" s="479"/>
      <c r="N141" s="480"/>
      <c r="O141" s="481"/>
    </row>
    <row r="142" spans="1:18" ht="19.5" customHeight="1" x14ac:dyDescent="0.2">
      <c r="A142" s="462"/>
      <c r="B142" s="463"/>
      <c r="C142" s="472"/>
      <c r="D142" s="671"/>
      <c r="E142" s="653" t="s">
        <v>66</v>
      </c>
      <c r="F142" s="651"/>
      <c r="G142" s="254"/>
      <c r="H142" s="47" t="s">
        <v>23</v>
      </c>
      <c r="I142" s="38">
        <v>10</v>
      </c>
      <c r="J142" s="75">
        <v>10</v>
      </c>
      <c r="K142" s="38">
        <v>10</v>
      </c>
      <c r="L142" s="49" t="s">
        <v>101</v>
      </c>
      <c r="M142" s="1243">
        <v>3.2</v>
      </c>
      <c r="N142" s="281">
        <v>3.2</v>
      </c>
      <c r="O142" s="21">
        <v>3.2</v>
      </c>
    </row>
    <row r="143" spans="1:18" ht="26.25" customHeight="1" x14ac:dyDescent="0.2">
      <c r="A143" s="462"/>
      <c r="B143" s="463"/>
      <c r="C143" s="472"/>
      <c r="D143" s="671"/>
      <c r="E143" s="654" t="s">
        <v>67</v>
      </c>
      <c r="F143" s="651"/>
      <c r="G143" s="364"/>
      <c r="H143" s="48" t="s">
        <v>23</v>
      </c>
      <c r="I143" s="36">
        <v>57</v>
      </c>
      <c r="J143" s="77">
        <v>57</v>
      </c>
      <c r="K143" s="36">
        <v>57</v>
      </c>
      <c r="L143" s="411" t="s">
        <v>102</v>
      </c>
      <c r="M143" s="113">
        <v>20.5</v>
      </c>
      <c r="N143" s="398">
        <v>20.5</v>
      </c>
      <c r="O143" s="321">
        <v>20.5</v>
      </c>
    </row>
    <row r="144" spans="1:18" ht="26.25" customHeight="1" x14ac:dyDescent="0.2">
      <c r="A144" s="1111"/>
      <c r="B144" s="1150"/>
      <c r="C144" s="1176"/>
      <c r="D144" s="1127"/>
      <c r="E144" s="654" t="s">
        <v>304</v>
      </c>
      <c r="F144" s="651"/>
      <c r="G144" s="364"/>
      <c r="H144" s="48"/>
      <c r="I144" s="36"/>
      <c r="J144" s="77"/>
      <c r="K144" s="36"/>
      <c r="L144" s="513" t="s">
        <v>305</v>
      </c>
      <c r="M144" s="1244" t="s">
        <v>49</v>
      </c>
      <c r="N144" s="1306" t="s">
        <v>49</v>
      </c>
      <c r="O144" s="1240" t="s">
        <v>49</v>
      </c>
    </row>
    <row r="145" spans="1:16" ht="15.75" customHeight="1" x14ac:dyDescent="0.2">
      <c r="A145" s="462"/>
      <c r="B145" s="463"/>
      <c r="C145" s="472"/>
      <c r="D145" s="671"/>
      <c r="E145" s="1498" t="s">
        <v>95</v>
      </c>
      <c r="F145" s="663"/>
      <c r="G145" s="469"/>
      <c r="H145" s="47" t="s">
        <v>61</v>
      </c>
      <c r="I145" s="38">
        <v>201.6</v>
      </c>
      <c r="J145" s="75">
        <v>200</v>
      </c>
      <c r="K145" s="38">
        <v>200</v>
      </c>
      <c r="L145" s="1499" t="s">
        <v>186</v>
      </c>
      <c r="M145" s="1170">
        <v>6</v>
      </c>
      <c r="N145" s="1140">
        <v>6</v>
      </c>
      <c r="O145" s="1168">
        <v>6</v>
      </c>
    </row>
    <row r="146" spans="1:16" ht="14.25" customHeight="1" x14ac:dyDescent="0.2">
      <c r="A146" s="462"/>
      <c r="B146" s="463"/>
      <c r="C146" s="472"/>
      <c r="D146" s="671"/>
      <c r="E146" s="1759"/>
      <c r="F146" s="663"/>
      <c r="G146" s="838"/>
      <c r="H146" s="47" t="s">
        <v>63</v>
      </c>
      <c r="I146" s="38"/>
      <c r="J146" s="47"/>
      <c r="K146" s="38"/>
      <c r="L146" s="1773"/>
      <c r="M146" s="1170"/>
      <c r="N146" s="1140"/>
      <c r="O146" s="1168"/>
    </row>
    <row r="147" spans="1:16" ht="17.25" customHeight="1" x14ac:dyDescent="0.2">
      <c r="A147" s="462"/>
      <c r="B147" s="463"/>
      <c r="C147" s="472"/>
      <c r="D147" s="679"/>
      <c r="E147" s="1760"/>
      <c r="F147" s="664"/>
      <c r="G147" s="838"/>
      <c r="H147" s="47" t="s">
        <v>63</v>
      </c>
      <c r="I147" s="38"/>
      <c r="J147" s="47"/>
      <c r="K147" s="38"/>
      <c r="L147" s="1774"/>
      <c r="M147" s="1170"/>
      <c r="N147" s="1140"/>
      <c r="O147" s="1168"/>
    </row>
    <row r="148" spans="1:16" ht="14.25" customHeight="1" x14ac:dyDescent="0.2">
      <c r="A148" s="462"/>
      <c r="B148" s="463"/>
      <c r="C148" s="472"/>
      <c r="D148" s="671" t="s">
        <v>6</v>
      </c>
      <c r="E148" s="624" t="s">
        <v>111</v>
      </c>
      <c r="F148" s="672"/>
      <c r="G148" s="1702" t="s">
        <v>129</v>
      </c>
      <c r="H148" s="90"/>
      <c r="I148" s="380"/>
      <c r="J148" s="86"/>
      <c r="K148" s="380"/>
      <c r="L148" s="1123"/>
      <c r="M148" s="99"/>
      <c r="N148" s="100"/>
      <c r="O148" s="160"/>
    </row>
    <row r="149" spans="1:16" ht="42.75" customHeight="1" x14ac:dyDescent="0.2">
      <c r="A149" s="462"/>
      <c r="B149" s="463"/>
      <c r="C149" s="472"/>
      <c r="D149" s="671"/>
      <c r="E149" s="151" t="s">
        <v>257</v>
      </c>
      <c r="F149" s="672"/>
      <c r="G149" s="1683"/>
      <c r="H149" s="87" t="s">
        <v>23</v>
      </c>
      <c r="I149" s="774">
        <v>399.3</v>
      </c>
      <c r="J149" s="79"/>
      <c r="K149" s="40"/>
      <c r="L149" s="743" t="s">
        <v>109</v>
      </c>
      <c r="M149" s="186">
        <v>21</v>
      </c>
      <c r="N149" s="186">
        <v>21</v>
      </c>
      <c r="O149" s="308">
        <v>21</v>
      </c>
    </row>
    <row r="150" spans="1:16" ht="22.5" customHeight="1" x14ac:dyDescent="0.2">
      <c r="A150" s="462"/>
      <c r="B150" s="463"/>
      <c r="C150" s="472"/>
      <c r="D150" s="671"/>
      <c r="E150" s="1502" t="s">
        <v>112</v>
      </c>
      <c r="F150" s="672"/>
      <c r="G150" s="842"/>
      <c r="H150" s="47" t="s">
        <v>23</v>
      </c>
      <c r="I150" s="38">
        <v>93.4</v>
      </c>
      <c r="J150" s="75">
        <v>93.4</v>
      </c>
      <c r="K150" s="38">
        <v>93.4</v>
      </c>
      <c r="L150" s="1504" t="s">
        <v>138</v>
      </c>
      <c r="M150" s="161">
        <v>18</v>
      </c>
      <c r="N150" s="161">
        <v>18</v>
      </c>
      <c r="O150" s="519">
        <v>18</v>
      </c>
    </row>
    <row r="151" spans="1:16" ht="21" customHeight="1" x14ac:dyDescent="0.2">
      <c r="A151" s="462"/>
      <c r="B151" s="463"/>
      <c r="C151" s="472"/>
      <c r="D151" s="679"/>
      <c r="E151" s="1503"/>
      <c r="F151" s="672"/>
      <c r="G151" s="842"/>
      <c r="H151" s="50"/>
      <c r="I151" s="1274"/>
      <c r="J151" s="76"/>
      <c r="K151" s="372"/>
      <c r="L151" s="1680"/>
      <c r="M151" s="30"/>
      <c r="N151" s="30"/>
      <c r="O151" s="16"/>
    </row>
    <row r="152" spans="1:16" ht="18" customHeight="1" x14ac:dyDescent="0.2">
      <c r="A152" s="1444"/>
      <c r="B152" s="1445"/>
      <c r="C152" s="1725"/>
      <c r="D152" s="1546" t="s">
        <v>26</v>
      </c>
      <c r="E152" s="1432" t="s">
        <v>39</v>
      </c>
      <c r="F152" s="1522"/>
      <c r="G152" s="1702" t="s">
        <v>129</v>
      </c>
      <c r="H152" s="47" t="s">
        <v>23</v>
      </c>
      <c r="I152" s="38">
        <v>59.5</v>
      </c>
      <c r="J152" s="75">
        <v>62</v>
      </c>
      <c r="K152" s="38">
        <v>65</v>
      </c>
      <c r="L152" s="1771" t="s">
        <v>48</v>
      </c>
      <c r="M152" s="1667">
        <v>7</v>
      </c>
      <c r="N152" s="1667" t="s">
        <v>215</v>
      </c>
      <c r="O152" s="1528" t="s">
        <v>216</v>
      </c>
    </row>
    <row r="153" spans="1:16" ht="18" customHeight="1" x14ac:dyDescent="0.2">
      <c r="A153" s="1444"/>
      <c r="B153" s="1445"/>
      <c r="C153" s="1725"/>
      <c r="D153" s="1546"/>
      <c r="E153" s="1434"/>
      <c r="F153" s="1523"/>
      <c r="G153" s="1683"/>
      <c r="H153" s="50"/>
      <c r="I153" s="1274"/>
      <c r="J153" s="76"/>
      <c r="K153" s="372"/>
      <c r="L153" s="1772"/>
      <c r="M153" s="1668"/>
      <c r="N153" s="1668"/>
      <c r="O153" s="1529"/>
    </row>
    <row r="154" spans="1:16" ht="18" customHeight="1" x14ac:dyDescent="0.2">
      <c r="A154" s="1444"/>
      <c r="B154" s="1449"/>
      <c r="C154" s="1725"/>
      <c r="D154" s="1687" t="s">
        <v>30</v>
      </c>
      <c r="E154" s="1521" t="s">
        <v>182</v>
      </c>
      <c r="F154" s="1740"/>
      <c r="G154" s="1702" t="s">
        <v>129</v>
      </c>
      <c r="H154" s="51"/>
      <c r="I154" s="1273"/>
      <c r="J154" s="371"/>
      <c r="K154" s="371"/>
      <c r="L154" s="1246" t="s">
        <v>119</v>
      </c>
      <c r="M154" s="1251"/>
      <c r="N154" s="1251"/>
      <c r="O154" s="1248"/>
    </row>
    <row r="155" spans="1:16" ht="18.75" customHeight="1" x14ac:dyDescent="0.2">
      <c r="A155" s="1444"/>
      <c r="B155" s="1449"/>
      <c r="C155" s="1725"/>
      <c r="D155" s="1546"/>
      <c r="E155" s="1491"/>
      <c r="F155" s="1685"/>
      <c r="G155" s="1683"/>
      <c r="H155" s="47" t="s">
        <v>23</v>
      </c>
      <c r="I155" s="38">
        <v>45</v>
      </c>
      <c r="J155" s="38">
        <v>45</v>
      </c>
      <c r="K155" s="38">
        <v>45</v>
      </c>
      <c r="L155" s="1247" t="s">
        <v>136</v>
      </c>
      <c r="M155" s="319">
        <v>1</v>
      </c>
      <c r="N155" s="319">
        <v>1</v>
      </c>
      <c r="O155" s="442">
        <v>1</v>
      </c>
    </row>
    <row r="156" spans="1:16" ht="25.5" customHeight="1" x14ac:dyDescent="0.2">
      <c r="A156" s="1444"/>
      <c r="B156" s="1449"/>
      <c r="C156" s="1725"/>
      <c r="D156" s="1546"/>
      <c r="E156" s="1491"/>
      <c r="F156" s="1685"/>
      <c r="G156" s="1683"/>
      <c r="H156" s="47"/>
      <c r="I156" s="38"/>
      <c r="J156" s="38"/>
      <c r="K156" s="38"/>
      <c r="L156" s="49" t="s">
        <v>108</v>
      </c>
      <c r="M156" s="219">
        <v>1</v>
      </c>
      <c r="N156" s="219">
        <v>1</v>
      </c>
      <c r="O156" s="20">
        <v>1</v>
      </c>
    </row>
    <row r="157" spans="1:16" ht="15" customHeight="1" x14ac:dyDescent="0.2">
      <c r="A157" s="462"/>
      <c r="B157" s="463"/>
      <c r="C157" s="472"/>
      <c r="D157" s="667"/>
      <c r="E157" s="465"/>
      <c r="F157" s="663"/>
      <c r="G157" s="839"/>
      <c r="H157" s="80" t="s">
        <v>23</v>
      </c>
      <c r="I157" s="36">
        <v>4</v>
      </c>
      <c r="J157" s="36">
        <v>4</v>
      </c>
      <c r="K157" s="36">
        <v>4</v>
      </c>
      <c r="L157" s="49" t="s">
        <v>162</v>
      </c>
      <c r="M157" s="219">
        <v>1</v>
      </c>
      <c r="N157" s="219">
        <v>1</v>
      </c>
      <c r="O157" s="20">
        <v>1</v>
      </c>
    </row>
    <row r="158" spans="1:16" ht="15" customHeight="1" x14ac:dyDescent="0.2">
      <c r="A158" s="462"/>
      <c r="B158" s="463"/>
      <c r="C158" s="472"/>
      <c r="D158" s="667"/>
      <c r="E158" s="465"/>
      <c r="F158" s="672"/>
      <c r="G158" s="470"/>
      <c r="H158" s="335" t="s">
        <v>23</v>
      </c>
      <c r="I158" s="520">
        <v>83.1</v>
      </c>
      <c r="J158" s="520">
        <v>83.1</v>
      </c>
      <c r="K158" s="520">
        <v>83.1</v>
      </c>
      <c r="L158" s="1141" t="s">
        <v>161</v>
      </c>
      <c r="M158" s="240">
        <v>1</v>
      </c>
      <c r="N158" s="240">
        <v>1</v>
      </c>
      <c r="O158" s="118">
        <v>1</v>
      </c>
    </row>
    <row r="159" spans="1:16" ht="15" customHeight="1" x14ac:dyDescent="0.2">
      <c r="A159" s="462"/>
      <c r="B159" s="463"/>
      <c r="C159" s="472"/>
      <c r="D159" s="667"/>
      <c r="E159" s="465"/>
      <c r="F159" s="672"/>
      <c r="G159" s="470"/>
      <c r="H159" s="87" t="s">
        <v>63</v>
      </c>
      <c r="I159" s="40"/>
      <c r="J159" s="40"/>
      <c r="K159" s="40"/>
      <c r="L159" s="411"/>
      <c r="M159" s="480"/>
      <c r="N159" s="480"/>
      <c r="O159" s="481"/>
    </row>
    <row r="160" spans="1:16" ht="27" customHeight="1" x14ac:dyDescent="0.2">
      <c r="A160" s="720"/>
      <c r="B160" s="722"/>
      <c r="C160" s="726"/>
      <c r="D160" s="724"/>
      <c r="E160" s="730"/>
      <c r="F160" s="792" t="s">
        <v>246</v>
      </c>
      <c r="G160" s="725"/>
      <c r="H160" s="47" t="s">
        <v>23</v>
      </c>
      <c r="I160" s="1360">
        <v>0</v>
      </c>
      <c r="J160" s="40">
        <v>81.7</v>
      </c>
      <c r="K160" s="324">
        <v>81.7</v>
      </c>
      <c r="L160" s="1256" t="s">
        <v>249</v>
      </c>
      <c r="M160" s="1257">
        <v>2</v>
      </c>
      <c r="N160" s="1250">
        <v>2</v>
      </c>
      <c r="O160" s="1249">
        <v>2</v>
      </c>
      <c r="P160" s="781"/>
    </row>
    <row r="161" spans="1:16" ht="19.5" customHeight="1" x14ac:dyDescent="0.2">
      <c r="A161" s="1444"/>
      <c r="B161" s="1449"/>
      <c r="C161" s="1725"/>
      <c r="D161" s="1757" t="s">
        <v>31</v>
      </c>
      <c r="E161" s="1432" t="s">
        <v>93</v>
      </c>
      <c r="F161" s="1717" t="s">
        <v>185</v>
      </c>
      <c r="G161" s="1702" t="s">
        <v>129</v>
      </c>
      <c r="H161" s="51" t="s">
        <v>61</v>
      </c>
      <c r="I161" s="1273">
        <v>188.7</v>
      </c>
      <c r="J161" s="371"/>
      <c r="K161" s="38"/>
      <c r="L161" s="1439" t="s">
        <v>163</v>
      </c>
      <c r="M161" s="1258">
        <v>100</v>
      </c>
      <c r="N161" s="291"/>
      <c r="O161" s="258"/>
    </row>
    <row r="162" spans="1:16" ht="20.25" customHeight="1" x14ac:dyDescent="0.2">
      <c r="A162" s="1444"/>
      <c r="B162" s="1449"/>
      <c r="C162" s="1725"/>
      <c r="D162" s="1758"/>
      <c r="E162" s="1434"/>
      <c r="F162" s="1770"/>
      <c r="G162" s="1683"/>
      <c r="H162" s="50" t="s">
        <v>63</v>
      </c>
      <c r="I162" s="1274"/>
      <c r="J162" s="372"/>
      <c r="K162" s="372"/>
      <c r="L162" s="1726"/>
      <c r="M162" s="379"/>
      <c r="N162" s="292"/>
      <c r="O162" s="259"/>
    </row>
    <row r="163" spans="1:16" ht="19.5" customHeight="1" x14ac:dyDescent="0.2">
      <c r="A163" s="517"/>
      <c r="B163" s="516"/>
      <c r="C163" s="195"/>
      <c r="D163" s="671" t="s">
        <v>32</v>
      </c>
      <c r="E163" s="1432" t="s">
        <v>353</v>
      </c>
      <c r="F163" s="675"/>
      <c r="G163" s="1702" t="s">
        <v>129</v>
      </c>
      <c r="H163" s="47" t="s">
        <v>61</v>
      </c>
      <c r="I163" s="38">
        <v>47</v>
      </c>
      <c r="J163" s="38"/>
      <c r="K163" s="1531"/>
      <c r="L163" s="1439" t="s">
        <v>217</v>
      </c>
      <c r="M163" s="283">
        <v>100</v>
      </c>
      <c r="N163" s="1254"/>
      <c r="O163" s="851"/>
    </row>
    <row r="164" spans="1:16" ht="15" customHeight="1" x14ac:dyDescent="0.2">
      <c r="A164" s="517"/>
      <c r="B164" s="516"/>
      <c r="C164" s="195"/>
      <c r="D164" s="498"/>
      <c r="E164" s="1434"/>
      <c r="F164" s="675"/>
      <c r="G164" s="1715"/>
      <c r="H164" s="50"/>
      <c r="I164" s="76"/>
      <c r="J164" s="76"/>
      <c r="K164" s="1532"/>
      <c r="L164" s="1477"/>
      <c r="M164" s="159"/>
      <c r="N164" s="15"/>
      <c r="O164" s="16"/>
    </row>
    <row r="165" spans="1:16" ht="16.5" customHeight="1" x14ac:dyDescent="0.2">
      <c r="A165" s="537"/>
      <c r="B165" s="538"/>
      <c r="C165" s="552"/>
      <c r="D165" s="671" t="s">
        <v>33</v>
      </c>
      <c r="E165" s="1432" t="s">
        <v>89</v>
      </c>
      <c r="F165" s="1522" t="s">
        <v>151</v>
      </c>
      <c r="G165" s="1683" t="s">
        <v>171</v>
      </c>
      <c r="H165" s="335" t="s">
        <v>61</v>
      </c>
      <c r="I165" s="43"/>
      <c r="J165" s="43">
        <v>8</v>
      </c>
      <c r="K165" s="43"/>
      <c r="L165" s="459" t="s">
        <v>164</v>
      </c>
      <c r="M165" s="163">
        <v>4</v>
      </c>
      <c r="N165" s="186">
        <v>7</v>
      </c>
      <c r="O165" s="308"/>
    </row>
    <row r="166" spans="1:16" ht="13.5" customHeight="1" x14ac:dyDescent="0.2">
      <c r="A166" s="535"/>
      <c r="B166" s="534"/>
      <c r="C166" s="195"/>
      <c r="D166" s="671"/>
      <c r="E166" s="1433"/>
      <c r="F166" s="1523"/>
      <c r="G166" s="1703"/>
      <c r="H166" s="47" t="s">
        <v>61</v>
      </c>
      <c r="I166" s="38">
        <v>52.7</v>
      </c>
      <c r="J166" s="38">
        <v>42</v>
      </c>
      <c r="K166" s="38"/>
      <c r="L166" s="715" t="s">
        <v>130</v>
      </c>
      <c r="M166" s="511">
        <v>8</v>
      </c>
      <c r="N166" s="717">
        <v>7</v>
      </c>
      <c r="O166" s="718"/>
    </row>
    <row r="167" spans="1:16" ht="14.25" customHeight="1" x14ac:dyDescent="0.2">
      <c r="A167" s="535"/>
      <c r="B167" s="534"/>
      <c r="C167" s="195"/>
      <c r="D167" s="671"/>
      <c r="E167" s="1400"/>
      <c r="F167" s="1736"/>
      <c r="G167" s="1737"/>
      <c r="H167" s="47" t="s">
        <v>63</v>
      </c>
      <c r="I167" s="38"/>
      <c r="J167" s="38"/>
      <c r="K167" s="38"/>
      <c r="L167" s="411"/>
      <c r="M167" s="501"/>
      <c r="N167" s="186"/>
      <c r="O167" s="308"/>
    </row>
    <row r="168" spans="1:16" ht="25.5" customHeight="1" x14ac:dyDescent="0.2">
      <c r="A168" s="535"/>
      <c r="B168" s="534"/>
      <c r="C168" s="195"/>
      <c r="D168" s="679"/>
      <c r="E168" s="347"/>
      <c r="F168" s="63"/>
      <c r="G168" s="560" t="s">
        <v>129</v>
      </c>
      <c r="H168" s="325" t="s">
        <v>61</v>
      </c>
      <c r="I168" s="324">
        <v>43.2</v>
      </c>
      <c r="J168" s="324"/>
      <c r="K168" s="324">
        <v>50</v>
      </c>
      <c r="L168" s="561" t="s">
        <v>90</v>
      </c>
      <c r="M168" s="562">
        <v>6</v>
      </c>
      <c r="N168" s="400"/>
      <c r="O168" s="346">
        <v>7</v>
      </c>
    </row>
    <row r="169" spans="1:16" ht="16.5" customHeight="1" x14ac:dyDescent="0.2">
      <c r="A169" s="537"/>
      <c r="B169" s="538"/>
      <c r="C169" s="552"/>
      <c r="D169" s="671" t="s">
        <v>125</v>
      </c>
      <c r="E169" s="1432" t="s">
        <v>168</v>
      </c>
      <c r="F169" s="434" t="s">
        <v>44</v>
      </c>
      <c r="G169" s="1702" t="s">
        <v>279</v>
      </c>
      <c r="H169" s="1283" t="s">
        <v>61</v>
      </c>
      <c r="I169" s="38"/>
      <c r="J169" s="38"/>
      <c r="K169" s="38"/>
      <c r="L169" s="608" t="s">
        <v>43</v>
      </c>
      <c r="M169" s="609" t="s">
        <v>49</v>
      </c>
      <c r="N169" s="621"/>
      <c r="O169" s="622"/>
    </row>
    <row r="170" spans="1:16" ht="13.5" customHeight="1" x14ac:dyDescent="0.2">
      <c r="A170" s="169"/>
      <c r="B170" s="357"/>
      <c r="C170" s="559"/>
      <c r="D170" s="671"/>
      <c r="E170" s="1400"/>
      <c r="F170" s="663"/>
      <c r="G170" s="1733"/>
      <c r="H170" s="1284" t="s">
        <v>61</v>
      </c>
      <c r="I170" s="38">
        <v>37</v>
      </c>
      <c r="J170" s="38">
        <v>100</v>
      </c>
      <c r="K170" s="38">
        <v>350</v>
      </c>
      <c r="L170" s="1735" t="s">
        <v>239</v>
      </c>
      <c r="M170" s="221" t="s">
        <v>253</v>
      </c>
      <c r="N170" s="221" t="s">
        <v>253</v>
      </c>
      <c r="O170" s="222" t="s">
        <v>40</v>
      </c>
    </row>
    <row r="171" spans="1:16" ht="14.25" customHeight="1" x14ac:dyDescent="0.2">
      <c r="A171" s="169"/>
      <c r="B171" s="357"/>
      <c r="C171" s="559"/>
      <c r="D171" s="671"/>
      <c r="E171" s="1400"/>
      <c r="F171" s="663"/>
      <c r="G171" s="1733"/>
      <c r="H171" s="1285" t="s">
        <v>53</v>
      </c>
      <c r="I171" s="40">
        <v>1.8</v>
      </c>
      <c r="J171" s="40"/>
      <c r="K171" s="40"/>
      <c r="L171" s="1451"/>
      <c r="M171" s="284"/>
      <c r="N171" s="284"/>
      <c r="O171" s="243"/>
    </row>
    <row r="172" spans="1:16" ht="15.75" customHeight="1" x14ac:dyDescent="0.2">
      <c r="A172" s="169"/>
      <c r="B172" s="357"/>
      <c r="C172" s="559"/>
      <c r="D172" s="734"/>
      <c r="E172" s="1544" t="s">
        <v>355</v>
      </c>
      <c r="F172" s="728"/>
      <c r="G172" s="1733"/>
      <c r="H172" s="1284" t="s">
        <v>61</v>
      </c>
      <c r="I172" s="38">
        <v>65.5</v>
      </c>
      <c r="J172" s="38"/>
      <c r="K172" s="38"/>
      <c r="L172" s="1340" t="s">
        <v>169</v>
      </c>
      <c r="M172" s="221" t="s">
        <v>49</v>
      </c>
      <c r="N172" s="221"/>
      <c r="O172" s="222"/>
    </row>
    <row r="173" spans="1:16" ht="14.25" customHeight="1" x14ac:dyDescent="0.2">
      <c r="A173" s="169"/>
      <c r="B173" s="357"/>
      <c r="C173" s="559"/>
      <c r="D173" s="737"/>
      <c r="E173" s="1545"/>
      <c r="F173" s="729"/>
      <c r="G173" s="1734"/>
      <c r="H173" s="1286" t="s">
        <v>23</v>
      </c>
      <c r="I173" s="42"/>
      <c r="J173" s="42"/>
      <c r="K173" s="42"/>
      <c r="L173" s="140"/>
      <c r="M173" s="474"/>
      <c r="N173" s="474"/>
      <c r="O173" s="223"/>
    </row>
    <row r="174" spans="1:16" ht="30" customHeight="1" x14ac:dyDescent="0.2">
      <c r="A174" s="731"/>
      <c r="B174" s="732"/>
      <c r="C174" s="738"/>
      <c r="D174" s="733" t="s">
        <v>259</v>
      </c>
      <c r="E174" s="1713" t="s">
        <v>263</v>
      </c>
      <c r="F174" s="791" t="s">
        <v>266</v>
      </c>
      <c r="G174" s="1683" t="s">
        <v>129</v>
      </c>
      <c r="H174" s="47" t="s">
        <v>23</v>
      </c>
      <c r="I174" s="38"/>
      <c r="J174" s="38"/>
      <c r="K174" s="38"/>
      <c r="L174" s="736" t="s">
        <v>262</v>
      </c>
      <c r="M174" s="740">
        <v>1</v>
      </c>
      <c r="N174" s="740"/>
      <c r="O174" s="740"/>
      <c r="P174" s="1054"/>
    </row>
    <row r="175" spans="1:16" ht="29.25" customHeight="1" x14ac:dyDescent="0.2">
      <c r="A175" s="731"/>
      <c r="B175" s="732"/>
      <c r="C175" s="738"/>
      <c r="D175" s="735"/>
      <c r="E175" s="1714"/>
      <c r="F175" s="786" t="s">
        <v>202</v>
      </c>
      <c r="G175" s="1715"/>
      <c r="H175" s="50" t="s">
        <v>23</v>
      </c>
      <c r="I175" s="1274"/>
      <c r="J175" s="746"/>
      <c r="K175" s="746"/>
      <c r="L175" s="739" t="s">
        <v>265</v>
      </c>
      <c r="M175" s="15"/>
      <c r="N175" s="15">
        <v>4</v>
      </c>
      <c r="O175" s="15">
        <v>4</v>
      </c>
      <c r="P175" s="781"/>
    </row>
    <row r="176" spans="1:16" ht="19.5" customHeight="1" x14ac:dyDescent="0.2">
      <c r="A176" s="1289"/>
      <c r="B176" s="1290"/>
      <c r="C176" s="1301"/>
      <c r="D176" s="1309" t="s">
        <v>124</v>
      </c>
      <c r="E176" s="1649" t="s">
        <v>368</v>
      </c>
      <c r="F176" s="61"/>
      <c r="G176" s="1683"/>
      <c r="H176" s="245" t="s">
        <v>23</v>
      </c>
      <c r="I176" s="1033">
        <f>81.7+116.3</f>
        <v>198</v>
      </c>
      <c r="J176" s="235"/>
      <c r="K176" s="38"/>
      <c r="L176" s="1652" t="s">
        <v>367</v>
      </c>
      <c r="M176" s="1338">
        <v>1</v>
      </c>
      <c r="N176" s="1298"/>
      <c r="O176" s="1298"/>
      <c r="P176" s="1297"/>
    </row>
    <row r="177" spans="1:16" ht="19.5" customHeight="1" x14ac:dyDescent="0.2">
      <c r="A177" s="1289"/>
      <c r="B177" s="1290"/>
      <c r="C177" s="1301"/>
      <c r="D177" s="1309"/>
      <c r="E177" s="1650"/>
      <c r="F177" s="433"/>
      <c r="G177" s="1683"/>
      <c r="H177" s="245"/>
      <c r="I177" s="235"/>
      <c r="J177" s="235"/>
      <c r="K177" s="38"/>
      <c r="L177" s="1653"/>
      <c r="M177" s="1339"/>
      <c r="N177" s="1298"/>
      <c r="O177" s="1298"/>
      <c r="P177" s="1297"/>
    </row>
    <row r="178" spans="1:16" ht="14.25" customHeight="1" x14ac:dyDescent="0.2">
      <c r="A178" s="1289"/>
      <c r="B178" s="1290"/>
      <c r="C178" s="1301"/>
      <c r="D178" s="1310"/>
      <c r="E178" s="1651"/>
      <c r="F178" s="1296"/>
      <c r="G178" s="1715"/>
      <c r="H178" s="1187"/>
      <c r="I178" s="318"/>
      <c r="J178" s="318"/>
      <c r="K178" s="1295"/>
      <c r="L178" s="1292"/>
      <c r="M178" s="15"/>
      <c r="N178" s="15"/>
      <c r="O178" s="15"/>
      <c r="P178" s="781"/>
    </row>
    <row r="179" spans="1:16" ht="18" customHeight="1" thickBot="1" x14ac:dyDescent="0.25">
      <c r="A179" s="539"/>
      <c r="B179" s="144"/>
      <c r="C179" s="188"/>
      <c r="D179" s="499"/>
      <c r="E179" s="189"/>
      <c r="F179" s="197"/>
      <c r="G179" s="185"/>
      <c r="H179" s="119" t="s">
        <v>5</v>
      </c>
      <c r="I179" s="81">
        <f>SUM(I137:I178)</f>
        <v>6126.8</v>
      </c>
      <c r="J179" s="81">
        <f>SUM(J137:J175)</f>
        <v>6123.2</v>
      </c>
      <c r="K179" s="81">
        <f>SUM(K137:K175)</f>
        <v>6513.2</v>
      </c>
      <c r="L179" s="198"/>
      <c r="M179" s="192"/>
      <c r="N179" s="192"/>
      <c r="O179" s="193"/>
    </row>
    <row r="180" spans="1:16" ht="14.25" customHeight="1" thickBot="1" x14ac:dyDescent="0.25">
      <c r="A180" s="54" t="s">
        <v>4</v>
      </c>
      <c r="B180" s="146" t="s">
        <v>6</v>
      </c>
      <c r="C180" s="1505" t="s">
        <v>7</v>
      </c>
      <c r="D180" s="1506"/>
      <c r="E180" s="1506"/>
      <c r="F180" s="1506"/>
      <c r="G180" s="1506"/>
      <c r="H180" s="1506"/>
      <c r="I180" s="83">
        <f>I179</f>
        <v>6126.8</v>
      </c>
      <c r="J180" s="83">
        <f t="shared" ref="J180:K180" si="1">J179</f>
        <v>6123.2</v>
      </c>
      <c r="K180" s="83">
        <f t="shared" si="1"/>
        <v>6513.2</v>
      </c>
      <c r="L180" s="1534"/>
      <c r="M180" s="1534"/>
      <c r="N180" s="1534"/>
      <c r="O180" s="1535"/>
    </row>
    <row r="181" spans="1:16" ht="18" customHeight="1" thickBot="1" x14ac:dyDescent="0.25">
      <c r="A181" s="44" t="s">
        <v>4</v>
      </c>
      <c r="B181" s="146" t="s">
        <v>26</v>
      </c>
      <c r="C181" s="1509" t="s">
        <v>84</v>
      </c>
      <c r="D181" s="1536"/>
      <c r="E181" s="1536"/>
      <c r="F181" s="1536"/>
      <c r="G181" s="1536"/>
      <c r="H181" s="1536"/>
      <c r="I181" s="1536"/>
      <c r="J181" s="1536"/>
      <c r="K181" s="1536"/>
      <c r="L181" s="1536"/>
      <c r="M181" s="1536"/>
      <c r="N181" s="1536"/>
      <c r="O181" s="1537"/>
    </row>
    <row r="182" spans="1:16" ht="27" customHeight="1" x14ac:dyDescent="0.2">
      <c r="A182" s="137" t="s">
        <v>4</v>
      </c>
      <c r="B182" s="145" t="s">
        <v>26</v>
      </c>
      <c r="C182" s="191" t="s">
        <v>4</v>
      </c>
      <c r="D182" s="673"/>
      <c r="E182" s="127" t="s">
        <v>81</v>
      </c>
      <c r="F182" s="825" t="s">
        <v>152</v>
      </c>
      <c r="G182" s="131"/>
      <c r="H182" s="55"/>
      <c r="I182" s="78"/>
      <c r="J182" s="78"/>
      <c r="K182" s="78"/>
      <c r="L182" s="56"/>
      <c r="M182" s="111"/>
      <c r="N182" s="111"/>
      <c r="O182" s="167"/>
    </row>
    <row r="183" spans="1:16" ht="13.5" customHeight="1" x14ac:dyDescent="0.2">
      <c r="A183" s="136"/>
      <c r="B183" s="142"/>
      <c r="C183" s="190"/>
      <c r="D183" s="678" t="s">
        <v>4</v>
      </c>
      <c r="E183" s="1447" t="s">
        <v>79</v>
      </c>
      <c r="F183" s="1457" t="s">
        <v>64</v>
      </c>
      <c r="G183" s="1702" t="s">
        <v>281</v>
      </c>
      <c r="H183" s="43" t="s">
        <v>61</v>
      </c>
      <c r="I183" s="235">
        <f>194.7-30+26.4</f>
        <v>191.1</v>
      </c>
      <c r="J183" s="38">
        <v>207.9</v>
      </c>
      <c r="K183" s="38">
        <v>207.9</v>
      </c>
      <c r="L183" s="1102" t="s">
        <v>85</v>
      </c>
      <c r="M183" s="23">
        <v>14.5</v>
      </c>
      <c r="N183" s="23">
        <v>14.5</v>
      </c>
      <c r="O183" s="24">
        <v>14.5</v>
      </c>
      <c r="P183" s="182"/>
    </row>
    <row r="184" spans="1:16" ht="13.5" customHeight="1" x14ac:dyDescent="0.2">
      <c r="A184" s="414"/>
      <c r="B184" s="415"/>
      <c r="C184" s="416"/>
      <c r="D184" s="671"/>
      <c r="E184" s="1454"/>
      <c r="F184" s="1458"/>
      <c r="G184" s="1683"/>
      <c r="H184" s="38" t="s">
        <v>23</v>
      </c>
      <c r="I184" s="38">
        <v>53</v>
      </c>
      <c r="J184" s="38">
        <v>53</v>
      </c>
      <c r="K184" s="38">
        <v>53</v>
      </c>
      <c r="L184" s="1102" t="s">
        <v>35</v>
      </c>
      <c r="M184" s="1095">
        <v>71</v>
      </c>
      <c r="N184" s="1095">
        <v>74</v>
      </c>
      <c r="O184" s="1101">
        <v>81</v>
      </c>
      <c r="P184" s="182"/>
    </row>
    <row r="185" spans="1:16" ht="13.5" customHeight="1" x14ac:dyDescent="0.2">
      <c r="A185" s="787"/>
      <c r="B185" s="788"/>
      <c r="C185" s="790"/>
      <c r="D185" s="789"/>
      <c r="E185" s="1454"/>
      <c r="F185" s="1458"/>
      <c r="G185" s="1683"/>
      <c r="H185" s="40" t="s">
        <v>76</v>
      </c>
      <c r="I185" s="40">
        <v>100</v>
      </c>
      <c r="J185" s="40">
        <v>100</v>
      </c>
      <c r="K185" s="40">
        <v>100</v>
      </c>
      <c r="L185" s="1102"/>
      <c r="M185" s="23"/>
      <c r="N185" s="23"/>
      <c r="O185" s="24"/>
      <c r="P185" s="182"/>
    </row>
    <row r="186" spans="1:16" ht="23.25" customHeight="1" x14ac:dyDescent="0.2">
      <c r="A186" s="136"/>
      <c r="B186" s="142"/>
      <c r="C186" s="190"/>
      <c r="D186" s="671"/>
      <c r="E186" s="1454"/>
      <c r="F186" s="1538"/>
      <c r="G186" s="1683"/>
      <c r="H186" s="40" t="s">
        <v>23</v>
      </c>
      <c r="I186" s="40">
        <v>78.5</v>
      </c>
      <c r="J186" s="40"/>
      <c r="K186" s="40"/>
      <c r="L186" s="384" t="s">
        <v>267</v>
      </c>
      <c r="M186" s="17">
        <v>7</v>
      </c>
      <c r="N186" s="98"/>
      <c r="O186" s="18"/>
      <c r="P186" s="182"/>
    </row>
    <row r="187" spans="1:16" ht="18.75" customHeight="1" x14ac:dyDescent="0.2">
      <c r="A187" s="136"/>
      <c r="B187" s="142"/>
      <c r="C187" s="190"/>
      <c r="D187" s="671"/>
      <c r="E187" s="1454"/>
      <c r="F187" s="1761"/>
      <c r="G187" s="1683"/>
      <c r="H187" s="40" t="s">
        <v>61</v>
      </c>
      <c r="I187" s="38">
        <v>9.6999999999999993</v>
      </c>
      <c r="J187" s="38">
        <v>9.6999999999999993</v>
      </c>
      <c r="K187" s="38">
        <v>9.6999999999999993</v>
      </c>
      <c r="L187" s="853" t="s">
        <v>181</v>
      </c>
      <c r="M187" s="17">
        <v>60</v>
      </c>
      <c r="N187" s="98">
        <v>60</v>
      </c>
      <c r="O187" s="18">
        <v>60</v>
      </c>
      <c r="P187" s="182"/>
    </row>
    <row r="188" spans="1:16" ht="26.25" customHeight="1" x14ac:dyDescent="0.2">
      <c r="A188" s="152"/>
      <c r="B188" s="154"/>
      <c r="C188" s="190"/>
      <c r="D188" s="671"/>
      <c r="E188" s="1454"/>
      <c r="F188" s="1098"/>
      <c r="G188" s="1683"/>
      <c r="H188" s="36" t="s">
        <v>76</v>
      </c>
      <c r="I188" s="36">
        <v>181.5</v>
      </c>
      <c r="J188" s="36"/>
      <c r="K188" s="36"/>
      <c r="L188" s="384" t="s">
        <v>188</v>
      </c>
      <c r="M188" s="17">
        <v>100</v>
      </c>
      <c r="N188" s="349"/>
      <c r="O188" s="350"/>
      <c r="P188" s="1107"/>
    </row>
    <row r="189" spans="1:16" ht="16.5" customHeight="1" x14ac:dyDescent="0.2">
      <c r="A189" s="515"/>
      <c r="B189" s="516"/>
      <c r="C189" s="518"/>
      <c r="D189" s="671"/>
      <c r="E189" s="1454"/>
      <c r="F189" s="1098"/>
      <c r="G189" s="1683"/>
      <c r="H189" s="38" t="s">
        <v>76</v>
      </c>
      <c r="I189" s="38">
        <v>85.2</v>
      </c>
      <c r="J189" s="38">
        <v>170</v>
      </c>
      <c r="K189" s="38"/>
      <c r="L189" s="1102" t="s">
        <v>218</v>
      </c>
      <c r="M189" s="1276">
        <v>6</v>
      </c>
      <c r="N189" s="23"/>
      <c r="O189" s="24"/>
      <c r="P189" s="1107"/>
    </row>
    <row r="190" spans="1:16" ht="13.5" customHeight="1" x14ac:dyDescent="0.2">
      <c r="A190" s="340"/>
      <c r="B190" s="341"/>
      <c r="C190" s="342"/>
      <c r="D190" s="671"/>
      <c r="E190" s="1454"/>
      <c r="F190" s="1098"/>
      <c r="G190" s="1683"/>
      <c r="H190" s="38"/>
      <c r="I190" s="38"/>
      <c r="J190" s="38"/>
      <c r="K190" s="141"/>
      <c r="L190" s="1552" t="s">
        <v>219</v>
      </c>
      <c r="M190" s="1287">
        <v>3</v>
      </c>
      <c r="N190" s="293"/>
      <c r="O190" s="257"/>
      <c r="P190" s="1107"/>
    </row>
    <row r="191" spans="1:16" ht="8.25" customHeight="1" x14ac:dyDescent="0.2">
      <c r="A191" s="210"/>
      <c r="B191" s="212"/>
      <c r="C191" s="211"/>
      <c r="D191" s="671"/>
      <c r="E191" s="1454"/>
      <c r="F191" s="1098"/>
      <c r="G191" s="1683"/>
      <c r="H191" s="1274"/>
      <c r="I191" s="1274"/>
      <c r="J191" s="440"/>
      <c r="K191" s="440"/>
      <c r="L191" s="1716"/>
      <c r="M191" s="901"/>
      <c r="N191" s="899"/>
      <c r="O191" s="900"/>
      <c r="P191" s="182"/>
    </row>
    <row r="192" spans="1:16" ht="15" customHeight="1" x14ac:dyDescent="0.2">
      <c r="A192" s="136"/>
      <c r="B192" s="142"/>
      <c r="C192" s="190"/>
      <c r="D192" s="671" t="s">
        <v>6</v>
      </c>
      <c r="E192" s="1089" t="s">
        <v>57</v>
      </c>
      <c r="F192" s="168"/>
      <c r="G192" s="1106"/>
      <c r="H192" s="38" t="s">
        <v>76</v>
      </c>
      <c r="I192" s="38">
        <v>100</v>
      </c>
      <c r="J192" s="38">
        <v>100</v>
      </c>
      <c r="K192" s="38">
        <v>100</v>
      </c>
      <c r="L192" s="1102" t="s">
        <v>68</v>
      </c>
      <c r="M192" s="1276">
        <v>1</v>
      </c>
      <c r="N192" s="1095">
        <v>1</v>
      </c>
      <c r="O192" s="1101">
        <v>1</v>
      </c>
      <c r="P192" s="1107"/>
    </row>
    <row r="193" spans="1:16" ht="15" customHeight="1" x14ac:dyDescent="0.2">
      <c r="A193" s="340"/>
      <c r="B193" s="341"/>
      <c r="C193" s="342"/>
      <c r="D193" s="671"/>
      <c r="E193" s="1092"/>
      <c r="F193" s="348"/>
      <c r="G193" s="1106"/>
      <c r="H193" s="38" t="s">
        <v>61</v>
      </c>
      <c r="I193" s="47">
        <v>10</v>
      </c>
      <c r="J193" s="47">
        <v>10</v>
      </c>
      <c r="K193" s="47">
        <v>10</v>
      </c>
      <c r="L193" s="1102"/>
      <c r="M193" s="1276"/>
      <c r="N193" s="1095"/>
      <c r="O193" s="1101"/>
      <c r="P193" s="182"/>
    </row>
    <row r="194" spans="1:16" ht="16.5" customHeight="1" x14ac:dyDescent="0.2">
      <c r="A194" s="136"/>
      <c r="B194" s="142"/>
      <c r="C194" s="190"/>
      <c r="D194" s="679"/>
      <c r="E194" s="1093"/>
      <c r="F194" s="82"/>
      <c r="G194" s="1106"/>
      <c r="H194" s="1104"/>
      <c r="I194" s="50"/>
      <c r="J194" s="50"/>
      <c r="K194" s="50"/>
      <c r="L194" s="413"/>
      <c r="M194" s="15"/>
      <c r="N194" s="30"/>
      <c r="O194" s="16"/>
      <c r="P194" s="182"/>
    </row>
    <row r="195" spans="1:16" ht="13.5" customHeight="1" x14ac:dyDescent="0.2">
      <c r="A195" s="269"/>
      <c r="B195" s="271"/>
      <c r="C195" s="270"/>
      <c r="D195" s="678" t="s">
        <v>26</v>
      </c>
      <c r="E195" s="1475" t="s">
        <v>87</v>
      </c>
      <c r="F195" s="323"/>
      <c r="G195" s="1769"/>
      <c r="H195" s="1103" t="s">
        <v>61</v>
      </c>
      <c r="I195" s="74">
        <v>8</v>
      </c>
      <c r="J195" s="74">
        <v>8</v>
      </c>
      <c r="K195" s="74">
        <v>8</v>
      </c>
      <c r="L195" s="1555" t="s">
        <v>141</v>
      </c>
      <c r="M195" s="1556">
        <v>14</v>
      </c>
      <c r="N195" s="1558">
        <v>14</v>
      </c>
      <c r="O195" s="1550">
        <v>14</v>
      </c>
      <c r="P195" s="182"/>
    </row>
    <row r="196" spans="1:16" ht="10.5" customHeight="1" x14ac:dyDescent="0.2">
      <c r="A196" s="269"/>
      <c r="B196" s="271"/>
      <c r="C196" s="270"/>
      <c r="D196" s="671"/>
      <c r="E196" s="1554"/>
      <c r="F196" s="265"/>
      <c r="G196" s="1769"/>
      <c r="H196" s="38"/>
      <c r="I196" s="38"/>
      <c r="J196" s="38"/>
      <c r="K196" s="38"/>
      <c r="L196" s="1552"/>
      <c r="M196" s="1557"/>
      <c r="N196" s="1559"/>
      <c r="O196" s="1551"/>
      <c r="P196" s="182"/>
    </row>
    <row r="197" spans="1:16" ht="15.75" customHeight="1" x14ac:dyDescent="0.2">
      <c r="A197" s="273"/>
      <c r="B197" s="275"/>
      <c r="C197" s="274"/>
      <c r="D197" s="679"/>
      <c r="E197" s="1476"/>
      <c r="F197" s="266"/>
      <c r="G197" s="1105"/>
      <c r="H197" s="1104"/>
      <c r="I197" s="50"/>
      <c r="J197" s="50"/>
      <c r="K197" s="50"/>
      <c r="L197" s="413"/>
      <c r="M197" s="15"/>
      <c r="N197" s="30"/>
      <c r="O197" s="16"/>
      <c r="P197" s="182"/>
    </row>
    <row r="198" spans="1:16" ht="18.75" customHeight="1" x14ac:dyDescent="0.2">
      <c r="A198" s="517"/>
      <c r="B198" s="516"/>
      <c r="C198" s="195"/>
      <c r="D198" s="671" t="s">
        <v>30</v>
      </c>
      <c r="E198" s="1491" t="s">
        <v>107</v>
      </c>
      <c r="F198" s="1091" t="s">
        <v>44</v>
      </c>
      <c r="G198" s="1683"/>
      <c r="H198" s="38" t="s">
        <v>23</v>
      </c>
      <c r="I198" s="47">
        <v>54.5</v>
      </c>
      <c r="J198" s="47">
        <v>76.5</v>
      </c>
      <c r="K198" s="47">
        <v>76.5</v>
      </c>
      <c r="L198" s="1552" t="s">
        <v>96</v>
      </c>
      <c r="M198" s="224">
        <v>15</v>
      </c>
      <c r="N198" s="115">
        <v>15</v>
      </c>
      <c r="O198" s="120">
        <v>15</v>
      </c>
      <c r="P198" s="182"/>
    </row>
    <row r="199" spans="1:16" ht="13.5" customHeight="1" x14ac:dyDescent="0.2">
      <c r="A199" s="517"/>
      <c r="B199" s="516"/>
      <c r="C199" s="194"/>
      <c r="D199" s="679"/>
      <c r="E199" s="1547"/>
      <c r="F199" s="328"/>
      <c r="G199" s="1766"/>
      <c r="H199" s="1104"/>
      <c r="I199" s="76"/>
      <c r="J199" s="76"/>
      <c r="K199" s="76"/>
      <c r="L199" s="1767"/>
      <c r="M199" s="225"/>
      <c r="N199" s="495"/>
      <c r="O199" s="322"/>
      <c r="P199" s="182"/>
    </row>
    <row r="200" spans="1:16" ht="19.5" customHeight="1" x14ac:dyDescent="0.2">
      <c r="A200" s="152"/>
      <c r="B200" s="154"/>
      <c r="C200" s="190"/>
      <c r="D200" s="711" t="s">
        <v>31</v>
      </c>
      <c r="E200" s="1432" t="s">
        <v>80</v>
      </c>
      <c r="F200" s="1090"/>
      <c r="G200" s="1702" t="s">
        <v>129</v>
      </c>
      <c r="H200" s="1103" t="s">
        <v>61</v>
      </c>
      <c r="I200" s="51">
        <v>594.70000000000005</v>
      </c>
      <c r="J200" s="51">
        <v>610.4</v>
      </c>
      <c r="K200" s="51">
        <v>626</v>
      </c>
      <c r="L200" s="1094" t="s">
        <v>99</v>
      </c>
      <c r="M200" s="1099">
        <v>172</v>
      </c>
      <c r="N200" s="393">
        <v>172</v>
      </c>
      <c r="O200" s="390">
        <v>172</v>
      </c>
      <c r="P200" s="182"/>
    </row>
    <row r="201" spans="1:16" ht="19.5" customHeight="1" x14ac:dyDescent="0.2">
      <c r="A201" s="710"/>
      <c r="B201" s="709"/>
      <c r="C201" s="214"/>
      <c r="D201" s="712"/>
      <c r="E201" s="1545"/>
      <c r="F201" s="1097"/>
      <c r="G201" s="1683"/>
      <c r="H201" s="1104" t="s">
        <v>63</v>
      </c>
      <c r="I201" s="50">
        <v>31.3</v>
      </c>
      <c r="J201" s="50">
        <v>31.3</v>
      </c>
      <c r="K201" s="50">
        <v>31.3</v>
      </c>
      <c r="L201" s="121"/>
      <c r="M201" s="1100"/>
      <c r="N201" s="97"/>
      <c r="O201" s="19"/>
      <c r="P201" s="182"/>
    </row>
    <row r="202" spans="1:16" ht="26.25" customHeight="1" x14ac:dyDescent="0.2">
      <c r="A202" s="138"/>
      <c r="B202" s="143"/>
      <c r="C202" s="195"/>
      <c r="D202" s="671" t="s">
        <v>32</v>
      </c>
      <c r="E202" s="1491" t="s">
        <v>356</v>
      </c>
      <c r="F202" s="1091"/>
      <c r="G202" s="1756"/>
      <c r="H202" s="38" t="s">
        <v>61</v>
      </c>
      <c r="I202" s="245">
        <v>3.6</v>
      </c>
      <c r="J202" s="47"/>
      <c r="K202" s="47"/>
      <c r="L202" s="1096" t="s">
        <v>336</v>
      </c>
      <c r="M202" s="224">
        <v>30</v>
      </c>
      <c r="N202" s="115"/>
      <c r="O202" s="120"/>
      <c r="P202" s="182"/>
    </row>
    <row r="203" spans="1:16" ht="8.25" customHeight="1" x14ac:dyDescent="0.2">
      <c r="A203" s="138"/>
      <c r="B203" s="143"/>
      <c r="C203" s="194"/>
      <c r="D203" s="679"/>
      <c r="E203" s="1547"/>
      <c r="F203" s="328"/>
      <c r="G203" s="1756"/>
      <c r="H203" s="1104"/>
      <c r="I203" s="76"/>
      <c r="J203" s="76"/>
      <c r="K203" s="76"/>
      <c r="L203" s="121"/>
      <c r="M203" s="311"/>
      <c r="N203" s="495"/>
      <c r="O203" s="322"/>
      <c r="P203" s="182"/>
    </row>
    <row r="204" spans="1:16" ht="28.5" customHeight="1" x14ac:dyDescent="0.2">
      <c r="A204" s="1084"/>
      <c r="B204" s="1083"/>
      <c r="C204" s="195"/>
      <c r="D204" s="1080" t="s">
        <v>33</v>
      </c>
      <c r="E204" s="1491" t="s">
        <v>289</v>
      </c>
      <c r="F204" s="1091"/>
      <c r="G204" s="504"/>
      <c r="H204" s="38" t="s">
        <v>23</v>
      </c>
      <c r="I204" s="47"/>
      <c r="J204" s="47">
        <v>30</v>
      </c>
      <c r="K204" s="47">
        <v>30</v>
      </c>
      <c r="L204" s="1096" t="s">
        <v>220</v>
      </c>
      <c r="M204" s="224"/>
      <c r="N204" s="115">
        <v>10</v>
      </c>
      <c r="O204" s="120">
        <v>10</v>
      </c>
      <c r="P204" s="182"/>
    </row>
    <row r="205" spans="1:16" ht="12.75" customHeight="1" x14ac:dyDescent="0.2">
      <c r="A205" s="1084"/>
      <c r="B205" s="1083"/>
      <c r="C205" s="194"/>
      <c r="D205" s="1088"/>
      <c r="E205" s="1547"/>
      <c r="F205" s="328"/>
      <c r="G205" s="504"/>
      <c r="H205" s="1104"/>
      <c r="I205" s="76"/>
      <c r="J205" s="76"/>
      <c r="K205" s="76"/>
      <c r="L205" s="121"/>
      <c r="M205" s="311"/>
      <c r="N205" s="495"/>
      <c r="O205" s="322"/>
      <c r="P205" s="182"/>
    </row>
    <row r="206" spans="1:16" ht="17.25" customHeight="1" x14ac:dyDescent="0.2">
      <c r="A206" s="1444"/>
      <c r="B206" s="1445"/>
      <c r="C206" s="1743"/>
      <c r="D206" s="1744" t="s">
        <v>125</v>
      </c>
      <c r="E206" s="1521" t="s">
        <v>183</v>
      </c>
      <c r="F206" s="1548" t="s">
        <v>152</v>
      </c>
      <c r="G206" s="1702" t="s">
        <v>56</v>
      </c>
      <c r="H206" s="35" t="s">
        <v>23</v>
      </c>
      <c r="I206" s="38">
        <f>140.7+5.6</f>
        <v>146.30000000000001</v>
      </c>
      <c r="J206" s="47">
        <v>146.30000000000001</v>
      </c>
      <c r="K206" s="47">
        <v>146.30000000000001</v>
      </c>
      <c r="L206" s="803" t="s">
        <v>60</v>
      </c>
      <c r="M206" s="218">
        <v>18</v>
      </c>
      <c r="N206" s="319">
        <v>18</v>
      </c>
      <c r="O206" s="442">
        <v>18</v>
      </c>
    </row>
    <row r="207" spans="1:16" ht="29.25" customHeight="1" x14ac:dyDescent="0.2">
      <c r="A207" s="1444"/>
      <c r="B207" s="1445"/>
      <c r="C207" s="1743"/>
      <c r="D207" s="1746"/>
      <c r="E207" s="1547"/>
      <c r="F207" s="1549"/>
      <c r="G207" s="1715"/>
      <c r="H207" s="42"/>
      <c r="I207" s="88"/>
      <c r="J207" s="34"/>
      <c r="K207" s="34"/>
      <c r="L207" s="121" t="s">
        <v>69</v>
      </c>
      <c r="M207" s="159">
        <v>7</v>
      </c>
      <c r="N207" s="30">
        <v>7</v>
      </c>
      <c r="O207" s="16">
        <v>7</v>
      </c>
    </row>
    <row r="208" spans="1:16" ht="14.25" customHeight="1" thickBot="1" x14ac:dyDescent="0.25">
      <c r="A208" s="41"/>
      <c r="B208" s="540"/>
      <c r="C208" s="205"/>
      <c r="D208" s="205"/>
      <c r="E208" s="206"/>
      <c r="F208" s="207"/>
      <c r="G208" s="208"/>
      <c r="H208" s="81" t="s">
        <v>5</v>
      </c>
      <c r="I208" s="119">
        <f>SUM(I183:I207)</f>
        <v>1647.4</v>
      </c>
      <c r="J208" s="119">
        <f>SUM(J183:J207)</f>
        <v>1553.1</v>
      </c>
      <c r="K208" s="119">
        <f>SUM(K183:K207)</f>
        <v>1398.7</v>
      </c>
      <c r="L208" s="209"/>
      <c r="M208" s="312"/>
      <c r="N208" s="312"/>
      <c r="O208" s="522"/>
    </row>
    <row r="209" spans="1:15" ht="19.5" customHeight="1" x14ac:dyDescent="0.2">
      <c r="A209" s="253" t="s">
        <v>4</v>
      </c>
      <c r="B209" s="260" t="s">
        <v>26</v>
      </c>
      <c r="C209" s="261" t="s">
        <v>6</v>
      </c>
      <c r="D209" s="673"/>
      <c r="E209" s="1566" t="s">
        <v>261</v>
      </c>
      <c r="F209" s="1568"/>
      <c r="G209" s="262"/>
      <c r="H209" s="238"/>
      <c r="I209" s="263"/>
      <c r="J209" s="238"/>
      <c r="K209" s="263"/>
      <c r="L209" s="264"/>
      <c r="M209" s="125"/>
      <c r="N209" s="128"/>
      <c r="O209" s="129"/>
    </row>
    <row r="210" spans="1:15" ht="12" customHeight="1" x14ac:dyDescent="0.2">
      <c r="A210" s="250"/>
      <c r="B210" s="251"/>
      <c r="C210" s="249"/>
      <c r="D210" s="679"/>
      <c r="E210" s="1545"/>
      <c r="F210" s="1764"/>
      <c r="G210" s="231"/>
      <c r="H210" s="229"/>
      <c r="I210" s="230"/>
      <c r="J210" s="229"/>
      <c r="K210" s="230"/>
      <c r="L210" s="475"/>
      <c r="M210" s="91"/>
      <c r="N210" s="25"/>
      <c r="O210" s="27"/>
    </row>
    <row r="211" spans="1:15" ht="15" customHeight="1" x14ac:dyDescent="0.2">
      <c r="A211" s="1564"/>
      <c r="B211" s="1565"/>
      <c r="C211" s="1743"/>
      <c r="D211" s="678" t="s">
        <v>4</v>
      </c>
      <c r="E211" s="1747" t="s">
        <v>134</v>
      </c>
      <c r="F211" s="695" t="s">
        <v>282</v>
      </c>
      <c r="G211" s="1702" t="s">
        <v>285</v>
      </c>
      <c r="H211" s="371" t="s">
        <v>41</v>
      </c>
      <c r="I211" s="51">
        <v>628.20000000000005</v>
      </c>
      <c r="J211" s="371"/>
      <c r="K211" s="51"/>
      <c r="L211" s="1560" t="s">
        <v>128</v>
      </c>
      <c r="M211" s="595">
        <v>1</v>
      </c>
      <c r="N211" s="594"/>
      <c r="O211" s="597"/>
    </row>
    <row r="212" spans="1:15" ht="14.25" customHeight="1" x14ac:dyDescent="0.2">
      <c r="A212" s="1564"/>
      <c r="B212" s="1565"/>
      <c r="C212" s="1743"/>
      <c r="D212" s="671"/>
      <c r="E212" s="1748"/>
      <c r="F212" s="704" t="s">
        <v>152</v>
      </c>
      <c r="G212" s="1683"/>
      <c r="H212" s="38" t="s">
        <v>61</v>
      </c>
      <c r="I212" s="47">
        <f>393.9+31.3</f>
        <v>425.2</v>
      </c>
      <c r="J212" s="38"/>
      <c r="K212" s="47"/>
      <c r="L212" s="1561"/>
      <c r="M212" s="563"/>
      <c r="N212" s="589"/>
      <c r="O212" s="598"/>
    </row>
    <row r="213" spans="1:15" ht="25.5" customHeight="1" x14ac:dyDescent="0.2">
      <c r="A213" s="1564"/>
      <c r="B213" s="1565"/>
      <c r="C213" s="1743"/>
      <c r="D213" s="671"/>
      <c r="E213" s="1749"/>
      <c r="F213" s="1753" t="s">
        <v>255</v>
      </c>
      <c r="G213" s="1683"/>
      <c r="H213" s="38" t="s">
        <v>63</v>
      </c>
      <c r="I213" s="47">
        <f>186.6-31.3</f>
        <v>155.30000000000001</v>
      </c>
      <c r="J213" s="38"/>
      <c r="K213" s="47"/>
      <c r="L213" s="578" t="s">
        <v>242</v>
      </c>
      <c r="M213" s="596">
        <v>100</v>
      </c>
      <c r="N213" s="589"/>
      <c r="O213" s="598"/>
    </row>
    <row r="214" spans="1:15" ht="17.25" customHeight="1" x14ac:dyDescent="0.2">
      <c r="A214" s="1564"/>
      <c r="B214" s="1565"/>
      <c r="C214" s="1743"/>
      <c r="D214" s="671"/>
      <c r="E214" s="1749"/>
      <c r="F214" s="1753"/>
      <c r="G214" s="1683"/>
      <c r="H214" s="38" t="s">
        <v>23</v>
      </c>
      <c r="I214" s="47"/>
      <c r="J214" s="38"/>
      <c r="K214" s="47"/>
      <c r="L214" s="638"/>
      <c r="M214" s="640"/>
      <c r="N214" s="639"/>
      <c r="O214" s="641"/>
    </row>
    <row r="215" spans="1:15" ht="18.75" customHeight="1" x14ac:dyDescent="0.2">
      <c r="A215" s="1564"/>
      <c r="B215" s="1565"/>
      <c r="C215" s="1743"/>
      <c r="D215" s="671"/>
      <c r="E215" s="1750"/>
      <c r="F215" s="1754"/>
      <c r="G215" s="1683"/>
      <c r="H215" s="40" t="s">
        <v>53</v>
      </c>
      <c r="I215" s="87">
        <v>30</v>
      </c>
      <c r="J215" s="40"/>
      <c r="K215" s="87"/>
      <c r="L215" s="385"/>
      <c r="M215" s="623"/>
      <c r="N215" s="186"/>
      <c r="O215" s="308"/>
    </row>
    <row r="216" spans="1:15" ht="24.75" customHeight="1" x14ac:dyDescent="0.2">
      <c r="A216" s="584"/>
      <c r="B216" s="587"/>
      <c r="C216" s="593"/>
      <c r="D216" s="671"/>
      <c r="E216" s="1751" t="s">
        <v>275</v>
      </c>
      <c r="F216" s="658" t="s">
        <v>246</v>
      </c>
      <c r="G216" s="590"/>
      <c r="H216" s="38" t="s">
        <v>23</v>
      </c>
      <c r="I216" s="47"/>
      <c r="J216" s="38">
        <v>574.5</v>
      </c>
      <c r="K216" s="47">
        <v>1478.9</v>
      </c>
      <c r="L216" s="578" t="s">
        <v>92</v>
      </c>
      <c r="M216" s="588"/>
      <c r="N216" s="589">
        <v>20</v>
      </c>
      <c r="O216" s="598">
        <v>80</v>
      </c>
    </row>
    <row r="217" spans="1:15" ht="15" customHeight="1" x14ac:dyDescent="0.2">
      <c r="A217" s="584"/>
      <c r="B217" s="587"/>
      <c r="C217" s="593"/>
      <c r="D217" s="679"/>
      <c r="E217" s="1752"/>
      <c r="F217" s="659"/>
      <c r="G217" s="590"/>
      <c r="H217" s="372"/>
      <c r="I217" s="50"/>
      <c r="J217" s="372"/>
      <c r="K217" s="50"/>
      <c r="L217" s="430"/>
      <c r="M217" s="30"/>
      <c r="N217" s="30"/>
      <c r="O217" s="16"/>
    </row>
    <row r="218" spans="1:15" ht="24.75" customHeight="1" x14ac:dyDescent="0.2">
      <c r="A218" s="1564"/>
      <c r="B218" s="1565"/>
      <c r="C218" s="1743"/>
      <c r="D218" s="671" t="s">
        <v>6</v>
      </c>
      <c r="E218" s="1697" t="s">
        <v>126</v>
      </c>
      <c r="F218" s="705" t="s">
        <v>283</v>
      </c>
      <c r="G218" s="1683"/>
      <c r="H218" s="38" t="s">
        <v>23</v>
      </c>
      <c r="I218" s="47">
        <v>3.8</v>
      </c>
      <c r="J218" s="38">
        <v>3</v>
      </c>
      <c r="K218" s="47"/>
      <c r="L218" s="1560" t="s">
        <v>127</v>
      </c>
      <c r="M218" s="599"/>
      <c r="N218" s="476">
        <v>1</v>
      </c>
      <c r="O218" s="477"/>
    </row>
    <row r="219" spans="1:15" ht="15" customHeight="1" x14ac:dyDescent="0.2">
      <c r="A219" s="1564"/>
      <c r="B219" s="1565"/>
      <c r="C219" s="1743"/>
      <c r="D219" s="757"/>
      <c r="E219" s="1697"/>
      <c r="F219" s="763" t="s">
        <v>202</v>
      </c>
      <c r="G219" s="1683"/>
      <c r="H219" s="38" t="s">
        <v>53</v>
      </c>
      <c r="I219" s="47">
        <v>202.6</v>
      </c>
      <c r="J219" s="38"/>
      <c r="K219" s="47"/>
      <c r="L219" s="1768"/>
      <c r="M219" s="760"/>
      <c r="N219" s="758"/>
      <c r="O219" s="759"/>
    </row>
    <row r="220" spans="1:15" ht="16.5" customHeight="1" x14ac:dyDescent="0.2">
      <c r="A220" s="1564"/>
      <c r="B220" s="1565"/>
      <c r="C220" s="1743"/>
      <c r="D220" s="671"/>
      <c r="E220" s="1765"/>
      <c r="F220" s="1755" t="s">
        <v>254</v>
      </c>
      <c r="G220" s="1683"/>
      <c r="H220" s="38" t="s">
        <v>41</v>
      </c>
      <c r="I220" s="47">
        <v>328.8</v>
      </c>
      <c r="J220" s="38">
        <v>27.3</v>
      </c>
      <c r="K220" s="47"/>
      <c r="L220" s="822" t="s">
        <v>113</v>
      </c>
      <c r="M220" s="761">
        <v>1</v>
      </c>
      <c r="N220" s="760"/>
      <c r="O220" s="762"/>
    </row>
    <row r="221" spans="1:15" ht="12" customHeight="1" x14ac:dyDescent="0.2">
      <c r="A221" s="169"/>
      <c r="B221" s="251"/>
      <c r="C221" s="204"/>
      <c r="D221" s="671"/>
      <c r="E221" s="1765"/>
      <c r="F221" s="1712"/>
      <c r="G221" s="272"/>
      <c r="H221" s="38"/>
      <c r="I221" s="47"/>
      <c r="J221" s="38"/>
      <c r="K221" s="47"/>
      <c r="L221" s="430"/>
      <c r="M221" s="15"/>
      <c r="N221" s="30"/>
      <c r="O221" s="16"/>
    </row>
    <row r="222" spans="1:15" ht="14.25" customHeight="1" x14ac:dyDescent="0.2">
      <c r="A222" s="1444"/>
      <c r="B222" s="1445"/>
      <c r="C222" s="1743"/>
      <c r="D222" s="1744" t="s">
        <v>26</v>
      </c>
      <c r="E222" s="1432" t="s">
        <v>197</v>
      </c>
      <c r="F222" s="1762" t="s">
        <v>256</v>
      </c>
      <c r="G222" s="1683"/>
      <c r="H222" s="371" t="s">
        <v>23</v>
      </c>
      <c r="I222" s="51"/>
      <c r="J222" s="371"/>
      <c r="K222" s="51"/>
      <c r="L222" s="507" t="s">
        <v>207</v>
      </c>
      <c r="M222" s="117" t="s">
        <v>49</v>
      </c>
      <c r="N222" s="117"/>
      <c r="O222" s="181"/>
    </row>
    <row r="223" spans="1:15" ht="14.25" customHeight="1" x14ac:dyDescent="0.2">
      <c r="A223" s="1444"/>
      <c r="B223" s="1445"/>
      <c r="C223" s="1743"/>
      <c r="D223" s="1745"/>
      <c r="E223" s="1433"/>
      <c r="F223" s="1763"/>
      <c r="G223" s="1683"/>
      <c r="H223" s="38" t="s">
        <v>53</v>
      </c>
      <c r="I223" s="47">
        <v>0.7</v>
      </c>
      <c r="J223" s="38"/>
      <c r="K223" s="47"/>
      <c r="L223" s="576"/>
      <c r="M223" s="319"/>
      <c r="N223" s="117"/>
      <c r="O223" s="181"/>
    </row>
    <row r="224" spans="1:15" ht="18" customHeight="1" x14ac:dyDescent="0.2">
      <c r="A224" s="1444"/>
      <c r="B224" s="1445"/>
      <c r="C224" s="1743"/>
      <c r="D224" s="1746"/>
      <c r="E224" s="1481"/>
      <c r="F224" s="1573"/>
      <c r="G224" s="1715"/>
      <c r="H224" s="42" t="s">
        <v>316</v>
      </c>
      <c r="I224" s="50">
        <v>4.3</v>
      </c>
      <c r="J224" s="34"/>
      <c r="K224" s="88"/>
      <c r="L224" s="14"/>
      <c r="M224" s="30"/>
      <c r="N224" s="30"/>
      <c r="O224" s="16"/>
    </row>
    <row r="225" spans="1:15" ht="14.25" customHeight="1" x14ac:dyDescent="0.2">
      <c r="A225" s="1444"/>
      <c r="B225" s="1445"/>
      <c r="C225" s="1743"/>
      <c r="D225" s="1744" t="s">
        <v>30</v>
      </c>
      <c r="E225" s="1432" t="s">
        <v>284</v>
      </c>
      <c r="F225" s="1762" t="s">
        <v>256</v>
      </c>
      <c r="G225" s="1683" t="s">
        <v>286</v>
      </c>
      <c r="H225" s="35" t="s">
        <v>41</v>
      </c>
      <c r="I225" s="51">
        <v>40</v>
      </c>
      <c r="J225" s="371">
        <v>40</v>
      </c>
      <c r="K225" s="51"/>
      <c r="L225" s="507" t="s">
        <v>200</v>
      </c>
      <c r="M225" s="319"/>
      <c r="N225" s="473" t="s">
        <v>49</v>
      </c>
      <c r="O225" s="220"/>
    </row>
    <row r="226" spans="1:15" ht="13.5" customHeight="1" x14ac:dyDescent="0.2">
      <c r="A226" s="1444"/>
      <c r="B226" s="1445"/>
      <c r="C226" s="1743"/>
      <c r="D226" s="1745"/>
      <c r="E226" s="1433"/>
      <c r="F226" s="1763"/>
      <c r="G226" s="1683"/>
      <c r="H226" s="38"/>
      <c r="I226" s="47"/>
      <c r="J226" s="38"/>
      <c r="K226" s="47"/>
      <c r="L226" s="507"/>
      <c r="M226" s="508"/>
      <c r="N226" s="117"/>
      <c r="O226" s="181"/>
    </row>
    <row r="227" spans="1:15" ht="14.25" customHeight="1" x14ac:dyDescent="0.2">
      <c r="A227" s="1444"/>
      <c r="B227" s="1445"/>
      <c r="C227" s="1743"/>
      <c r="D227" s="1746"/>
      <c r="E227" s="1434"/>
      <c r="F227" s="1573"/>
      <c r="G227" s="1715"/>
      <c r="H227" s="42"/>
      <c r="I227" s="50"/>
      <c r="J227" s="34"/>
      <c r="K227" s="88"/>
      <c r="L227" s="14"/>
      <c r="M227" s="30"/>
      <c r="N227" s="30"/>
      <c r="O227" s="16"/>
    </row>
    <row r="228" spans="1:15" ht="29.25" customHeight="1" x14ac:dyDescent="0.2">
      <c r="A228" s="1444"/>
      <c r="B228" s="1445"/>
      <c r="C228" s="1743"/>
      <c r="D228" s="1744" t="s">
        <v>31</v>
      </c>
      <c r="E228" s="1432" t="s">
        <v>139</v>
      </c>
      <c r="F228" s="1775" t="s">
        <v>272</v>
      </c>
      <c r="G228" s="1702" t="s">
        <v>129</v>
      </c>
      <c r="H228" s="1273" t="s">
        <v>61</v>
      </c>
      <c r="I228" s="51">
        <v>22</v>
      </c>
      <c r="J228" s="371">
        <v>22</v>
      </c>
      <c r="K228" s="51">
        <v>22</v>
      </c>
      <c r="L228" s="608" t="s">
        <v>149</v>
      </c>
      <c r="M228" s="290">
        <v>8</v>
      </c>
      <c r="N228" s="568">
        <v>8</v>
      </c>
      <c r="O228" s="165">
        <v>8</v>
      </c>
    </row>
    <row r="229" spans="1:15" ht="27.75" customHeight="1" x14ac:dyDescent="0.2">
      <c r="A229" s="1444"/>
      <c r="B229" s="1445"/>
      <c r="C229" s="1743"/>
      <c r="D229" s="1746"/>
      <c r="E229" s="1434"/>
      <c r="F229" s="1776"/>
      <c r="G229" s="1715"/>
      <c r="H229" s="1274"/>
      <c r="I229" s="50"/>
      <c r="J229" s="372"/>
      <c r="K229" s="50"/>
      <c r="L229" s="14" t="s">
        <v>358</v>
      </c>
      <c r="M229" s="30">
        <v>6</v>
      </c>
      <c r="N229" s="15"/>
      <c r="O229" s="16"/>
    </row>
    <row r="230" spans="1:15" ht="14.25" customHeight="1" thickBot="1" x14ac:dyDescent="0.25">
      <c r="A230" s="41"/>
      <c r="B230" s="252"/>
      <c r="C230" s="205"/>
      <c r="D230" s="205"/>
      <c r="E230" s="206"/>
      <c r="F230" s="207"/>
      <c r="G230" s="208"/>
      <c r="H230" s="81" t="s">
        <v>5</v>
      </c>
      <c r="I230" s="119">
        <f>SUM(I211:I229)</f>
        <v>1840.9</v>
      </c>
      <c r="J230" s="119">
        <f>SUM(J211:J229)</f>
        <v>666.8</v>
      </c>
      <c r="K230" s="119">
        <f>SUM(K211:K229)</f>
        <v>1500.9</v>
      </c>
      <c r="L230" s="209"/>
      <c r="M230" s="312"/>
      <c r="N230" s="312"/>
      <c r="O230" s="522"/>
    </row>
    <row r="231" spans="1:15" ht="14.25" customHeight="1" thickBot="1" x14ac:dyDescent="0.25">
      <c r="A231" s="54" t="s">
        <v>4</v>
      </c>
      <c r="B231" s="45" t="s">
        <v>26</v>
      </c>
      <c r="C231" s="1506" t="s">
        <v>7</v>
      </c>
      <c r="D231" s="1506"/>
      <c r="E231" s="1506"/>
      <c r="F231" s="1506"/>
      <c r="G231" s="1506"/>
      <c r="H231" s="1577"/>
      <c r="I231" s="122">
        <f>I230+I208</f>
        <v>3488.3</v>
      </c>
      <c r="J231" s="122">
        <f>J230+J208</f>
        <v>2219.9</v>
      </c>
      <c r="K231" s="122">
        <f>K230+K208</f>
        <v>2899.6</v>
      </c>
      <c r="L231" s="1578"/>
      <c r="M231" s="1534"/>
      <c r="N231" s="1534"/>
      <c r="O231" s="1535"/>
    </row>
    <row r="232" spans="1:15" ht="14.25" customHeight="1" thickBot="1" x14ac:dyDescent="0.25">
      <c r="A232" s="54" t="s">
        <v>4</v>
      </c>
      <c r="B232" s="1579" t="s">
        <v>8</v>
      </c>
      <c r="C232" s="1580"/>
      <c r="D232" s="1580"/>
      <c r="E232" s="1580"/>
      <c r="F232" s="1580"/>
      <c r="G232" s="1580"/>
      <c r="H232" s="1581"/>
      <c r="I232" s="84">
        <f>I231+I180+I134</f>
        <v>29525.9</v>
      </c>
      <c r="J232" s="84">
        <f>J231+J180+J134</f>
        <v>36810</v>
      </c>
      <c r="K232" s="84">
        <f>K231+K180+K134</f>
        <v>33725.1</v>
      </c>
      <c r="L232" s="1582"/>
      <c r="M232" s="1582"/>
      <c r="N232" s="1582"/>
      <c r="O232" s="1583"/>
    </row>
    <row r="233" spans="1:15" ht="14.25" customHeight="1" thickBot="1" x14ac:dyDescent="0.25">
      <c r="A233" s="59" t="s">
        <v>32</v>
      </c>
      <c r="B233" s="1584" t="s">
        <v>51</v>
      </c>
      <c r="C233" s="1585"/>
      <c r="D233" s="1585"/>
      <c r="E233" s="1585"/>
      <c r="F233" s="1585"/>
      <c r="G233" s="1585"/>
      <c r="H233" s="1586"/>
      <c r="I233" s="85">
        <f>SUM(I232)</f>
        <v>29525.9</v>
      </c>
      <c r="J233" s="85">
        <f t="shared" ref="J233:K233" si="2">SUM(J232)</f>
        <v>36810</v>
      </c>
      <c r="K233" s="85">
        <f t="shared" si="2"/>
        <v>33725.1</v>
      </c>
      <c r="L233" s="1587"/>
      <c r="M233" s="1587"/>
      <c r="N233" s="1587"/>
      <c r="O233" s="1588"/>
    </row>
    <row r="234" spans="1:15" ht="14.25" customHeight="1" x14ac:dyDescent="0.2">
      <c r="A234" s="1619" t="s">
        <v>359</v>
      </c>
      <c r="B234" s="1619"/>
      <c r="C234" s="1619"/>
      <c r="D234" s="1619"/>
      <c r="E234" s="1619"/>
      <c r="F234" s="1619"/>
      <c r="G234" s="1619"/>
      <c r="H234" s="1619"/>
      <c r="I234" s="1619"/>
      <c r="J234" s="1619"/>
      <c r="K234" s="420"/>
      <c r="L234" s="60"/>
      <c r="M234" s="60"/>
      <c r="N234" s="60"/>
      <c r="O234" s="60"/>
    </row>
    <row r="235" spans="1:15" s="4" customFormat="1" ht="12" customHeight="1" x14ac:dyDescent="0.2">
      <c r="A235" s="332"/>
      <c r="B235" s="304"/>
      <c r="C235" s="304"/>
      <c r="D235" s="702"/>
      <c r="E235" s="304"/>
      <c r="F235" s="696"/>
      <c r="G235" s="304"/>
      <c r="H235" s="304"/>
      <c r="I235" s="304"/>
      <c r="J235" s="304"/>
      <c r="K235" s="304"/>
      <c r="L235" s="304"/>
      <c r="M235" s="332"/>
      <c r="N235" s="332"/>
      <c r="O235" s="332"/>
    </row>
    <row r="236" spans="1:15" s="5" customFormat="1" ht="15" customHeight="1" thickBot="1" x14ac:dyDescent="0.25">
      <c r="A236" s="1620" t="s">
        <v>12</v>
      </c>
      <c r="B236" s="1620"/>
      <c r="C236" s="1620"/>
      <c r="D236" s="1620"/>
      <c r="E236" s="1620"/>
      <c r="F236" s="1620"/>
      <c r="G236" s="1620"/>
      <c r="H236" s="1620"/>
      <c r="I236" s="92"/>
      <c r="J236" s="92"/>
      <c r="K236" s="92"/>
      <c r="L236" s="60"/>
      <c r="M236" s="60"/>
      <c r="N236" s="60"/>
      <c r="O236" s="60"/>
    </row>
    <row r="237" spans="1:15" ht="62.25" customHeight="1" thickBot="1" x14ac:dyDescent="0.25">
      <c r="A237" s="1621" t="s">
        <v>9</v>
      </c>
      <c r="B237" s="1622"/>
      <c r="C237" s="1622"/>
      <c r="D237" s="1622"/>
      <c r="E237" s="1622"/>
      <c r="F237" s="1622"/>
      <c r="G237" s="1622"/>
      <c r="H237" s="1623"/>
      <c r="I237" s="305" t="s">
        <v>212</v>
      </c>
      <c r="J237" s="316" t="s">
        <v>147</v>
      </c>
      <c r="K237" s="316" t="s">
        <v>213</v>
      </c>
      <c r="L237" s="10"/>
      <c r="M237" s="10"/>
      <c r="N237" s="10"/>
      <c r="O237" s="10"/>
    </row>
    <row r="238" spans="1:15" ht="14.25" customHeight="1" x14ac:dyDescent="0.2">
      <c r="A238" s="1624" t="s">
        <v>13</v>
      </c>
      <c r="B238" s="1625"/>
      <c r="C238" s="1625"/>
      <c r="D238" s="1625"/>
      <c r="E238" s="1625"/>
      <c r="F238" s="1625"/>
      <c r="G238" s="1625"/>
      <c r="H238" s="1626"/>
      <c r="I238" s="306">
        <f>I239+I246+I247+I248+I249</f>
        <v>25590.2</v>
      </c>
      <c r="J238" s="368">
        <f>J239+J247+J248+J249+J246</f>
        <v>28071.200000000001</v>
      </c>
      <c r="K238" s="368">
        <f>K239+K247+K248+K249+K246</f>
        <v>13942.5</v>
      </c>
      <c r="L238" s="10"/>
      <c r="M238" s="10"/>
      <c r="N238" s="10"/>
      <c r="O238" s="10"/>
    </row>
    <row r="239" spans="1:15" ht="14.25" customHeight="1" x14ac:dyDescent="0.2">
      <c r="A239" s="1627" t="s">
        <v>70</v>
      </c>
      <c r="B239" s="1628"/>
      <c r="C239" s="1628"/>
      <c r="D239" s="1628"/>
      <c r="E239" s="1628"/>
      <c r="F239" s="1628"/>
      <c r="G239" s="1628"/>
      <c r="H239" s="1629"/>
      <c r="I239" s="307">
        <f>I240+I241+I242+I243+I244+I245</f>
        <v>20117.599999999999</v>
      </c>
      <c r="J239" s="307">
        <f t="shared" ref="J239:K239" si="3">SUM(J240:J245)</f>
        <v>27639.9</v>
      </c>
      <c r="K239" s="367">
        <f t="shared" si="3"/>
        <v>13511.2</v>
      </c>
      <c r="L239" s="10"/>
      <c r="M239" s="10"/>
      <c r="N239" s="10"/>
      <c r="O239" s="10"/>
    </row>
    <row r="240" spans="1:15" ht="14.25" customHeight="1" x14ac:dyDescent="0.2">
      <c r="A240" s="1574" t="s">
        <v>18</v>
      </c>
      <c r="B240" s="1575"/>
      <c r="C240" s="1575"/>
      <c r="D240" s="1575"/>
      <c r="E240" s="1575"/>
      <c r="F240" s="1575"/>
      <c r="G240" s="1575"/>
      <c r="H240" s="1576"/>
      <c r="I240" s="1051">
        <f>SUMIF(H13:H233,"SB",I13:I233)</f>
        <v>7325.7</v>
      </c>
      <c r="J240" s="1051">
        <f>SUMIF(H15:H233,"SB",J15:J233)</f>
        <v>15938.4</v>
      </c>
      <c r="K240" s="1361">
        <f>SUMIF(H15:H233,"SB",K15:K233)</f>
        <v>12027.6</v>
      </c>
      <c r="L240" s="32"/>
      <c r="M240" s="10"/>
      <c r="N240" s="10"/>
      <c r="O240" s="10"/>
    </row>
    <row r="241" spans="1:15" ht="14.25" customHeight="1" x14ac:dyDescent="0.2">
      <c r="A241" s="1589" t="s">
        <v>62</v>
      </c>
      <c r="B241" s="1590"/>
      <c r="C241" s="1590"/>
      <c r="D241" s="1590"/>
      <c r="E241" s="1590"/>
      <c r="F241" s="1590"/>
      <c r="G241" s="1590"/>
      <c r="H241" s="1591"/>
      <c r="I241" s="1051">
        <f>SUMIF(H15:H233,"SB(VR)",I15:I233)</f>
        <v>1900</v>
      </c>
      <c r="J241" s="1051">
        <f>SUMIF(H15:H233,"SB(VR)",J15:J233)</f>
        <v>1218</v>
      </c>
      <c r="K241" s="1361">
        <f>SUMIF(H15:H233,"SB(VR)",K15:K233)</f>
        <v>1483.6</v>
      </c>
      <c r="L241" s="10"/>
      <c r="M241" s="10"/>
      <c r="N241" s="10"/>
      <c r="O241" s="10"/>
    </row>
    <row r="242" spans="1:15" ht="14.25" customHeight="1" x14ac:dyDescent="0.2">
      <c r="A242" s="1608" t="s">
        <v>110</v>
      </c>
      <c r="B242" s="1609"/>
      <c r="C242" s="1609"/>
      <c r="D242" s="1609"/>
      <c r="E242" s="1609"/>
      <c r="F242" s="1609"/>
      <c r="G242" s="1609"/>
      <c r="H242" s="1610"/>
      <c r="I242" s="34">
        <f>SUMIF(H15:H231,"SB(ES)",I15:I231)</f>
        <v>1003.7</v>
      </c>
      <c r="J242" s="34">
        <f>SUMIF(H15:H231,"SB(ES)",J15:J231)</f>
        <v>430.2</v>
      </c>
      <c r="K242" s="34">
        <f>SUMIF(H15:H231,"SB(ES)",K15:K231)</f>
        <v>0</v>
      </c>
      <c r="L242" s="10"/>
      <c r="M242" s="10"/>
      <c r="N242" s="10"/>
      <c r="O242" s="10"/>
    </row>
    <row r="243" spans="1:15" ht="14.25" customHeight="1" x14ac:dyDescent="0.2">
      <c r="A243" s="1608" t="s">
        <v>159</v>
      </c>
      <c r="B243" s="1609"/>
      <c r="C243" s="1609"/>
      <c r="D243" s="1609"/>
      <c r="E243" s="1609"/>
      <c r="F243" s="1609"/>
      <c r="G243" s="1609"/>
      <c r="H243" s="1610"/>
      <c r="I243" s="34">
        <f>SUMIF(H15:H231,"SB(VB)",I15:I231)</f>
        <v>5000</v>
      </c>
      <c r="J243" s="34">
        <f>SUMIF(H15:H231,"SB(VB)",J15:J231)</f>
        <v>5000</v>
      </c>
      <c r="K243" s="34">
        <f>SUMIF(H15:H231,"SB(VB)",K15:K231)</f>
        <v>0</v>
      </c>
      <c r="L243" s="10"/>
      <c r="M243" s="10"/>
      <c r="N243" s="10"/>
      <c r="O243" s="10"/>
    </row>
    <row r="244" spans="1:15" ht="15.75" customHeight="1" x14ac:dyDescent="0.2">
      <c r="A244" s="1376" t="s">
        <v>184</v>
      </c>
      <c r="B244" s="1614"/>
      <c r="C244" s="1614"/>
      <c r="D244" s="1614"/>
      <c r="E244" s="1614"/>
      <c r="F244" s="1614"/>
      <c r="G244" s="1614"/>
      <c r="H244" s="1615"/>
      <c r="I244" s="34">
        <f>SUMIF(H13:H233,"SB(KPP)",I13:I233)</f>
        <v>4883.8999999999996</v>
      </c>
      <c r="J244" s="34">
        <f>SUMIF(H13:H233,"SB(KPP)",J13:J233)</f>
        <v>5053.3</v>
      </c>
      <c r="K244" s="34">
        <f t="shared" ref="K244" si="4">SUMIF(J13:J233,"SB(KPP)",K13:K233)</f>
        <v>0</v>
      </c>
      <c r="L244" s="10"/>
      <c r="M244" s="10"/>
      <c r="N244" s="10"/>
      <c r="O244" s="10"/>
    </row>
    <row r="245" spans="1:15" ht="27" customHeight="1" x14ac:dyDescent="0.2">
      <c r="A245" s="1376" t="s">
        <v>317</v>
      </c>
      <c r="B245" s="1614"/>
      <c r="C245" s="1614"/>
      <c r="D245" s="1614"/>
      <c r="E245" s="1614"/>
      <c r="F245" s="1614"/>
      <c r="G245" s="1614"/>
      <c r="H245" s="1615"/>
      <c r="I245" s="34">
        <f>SUMIF(H15:H234,"SB(ESA)",I15:I234)</f>
        <v>4.3</v>
      </c>
      <c r="J245" s="34">
        <f>SUMIF(H16:H234,"SB(ESA)",J16:J234)</f>
        <v>0</v>
      </c>
      <c r="K245" s="34">
        <f>SUMIF(H16:H234,"SB(ESA)",K16:K234)</f>
        <v>0</v>
      </c>
      <c r="L245" s="10"/>
      <c r="M245" s="10"/>
      <c r="N245" s="10"/>
      <c r="O245" s="10"/>
    </row>
    <row r="246" spans="1:15" ht="15.75" customHeight="1" x14ac:dyDescent="0.2">
      <c r="A246" s="1599" t="s">
        <v>377</v>
      </c>
      <c r="B246" s="1616"/>
      <c r="C246" s="1616"/>
      <c r="D246" s="1616"/>
      <c r="E246" s="1616"/>
      <c r="F246" s="1616"/>
      <c r="G246" s="1616"/>
      <c r="H246" s="1617"/>
      <c r="I246" s="148">
        <f>SUMIF(H15:H233,"KPP",I15:I233)</f>
        <v>400</v>
      </c>
      <c r="J246" s="148">
        <f>SUMIF(H15:H233,"KPP",J15:J233)</f>
        <v>400</v>
      </c>
      <c r="K246" s="148">
        <f>SUMIF(H15:H233,"KPP",K15:K233)</f>
        <v>400</v>
      </c>
      <c r="L246" s="10"/>
      <c r="M246" s="10"/>
      <c r="N246" s="10"/>
      <c r="O246" s="10"/>
    </row>
    <row r="247" spans="1:15" ht="14.25" customHeight="1" x14ac:dyDescent="0.2">
      <c r="A247" s="1618" t="s">
        <v>73</v>
      </c>
      <c r="B247" s="1600"/>
      <c r="C247" s="1600"/>
      <c r="D247" s="1600"/>
      <c r="E247" s="1600"/>
      <c r="F247" s="1600"/>
      <c r="G247" s="1600"/>
      <c r="H247" s="1601"/>
      <c r="I247" s="148">
        <f>SUMIF(H15:H232,"SB(VRL)",I15:I232)</f>
        <v>270.89999999999998</v>
      </c>
      <c r="J247" s="148">
        <f>SUMIF(H15:H232,"SB(VRL)",J15:J232)</f>
        <v>31.3</v>
      </c>
      <c r="K247" s="148">
        <f>SUMIF(H15:H232,"SB(VRL)",K15:K232)</f>
        <v>31.3</v>
      </c>
      <c r="L247" s="10"/>
      <c r="M247" s="10"/>
      <c r="N247" s="10"/>
      <c r="O247" s="10"/>
    </row>
    <row r="248" spans="1:15" ht="14.25" customHeight="1" x14ac:dyDescent="0.2">
      <c r="A248" s="1599" t="s">
        <v>74</v>
      </c>
      <c r="B248" s="1600"/>
      <c r="C248" s="1600"/>
      <c r="D248" s="1600"/>
      <c r="E248" s="1600"/>
      <c r="F248" s="1600"/>
      <c r="G248" s="1600"/>
      <c r="H248" s="1601"/>
      <c r="I248" s="148">
        <f>SUMIF(H15:H233,"SB(ŽPL)",I15:I233)</f>
        <v>744.1</v>
      </c>
      <c r="J248" s="148">
        <f>SUMIF(H24:H233,"SB(ŽPL)",J24:J233)</f>
        <v>0</v>
      </c>
      <c r="K248" s="148">
        <f>SUMIF(H24:H233,"SB(ŽPL)",K24:K233)</f>
        <v>0</v>
      </c>
      <c r="L248" s="10"/>
      <c r="M248" s="10"/>
      <c r="N248" s="10"/>
      <c r="O248" s="10"/>
    </row>
    <row r="249" spans="1:15" ht="14.25" customHeight="1" x14ac:dyDescent="0.2">
      <c r="A249" s="1602" t="s">
        <v>116</v>
      </c>
      <c r="B249" s="1603"/>
      <c r="C249" s="1603"/>
      <c r="D249" s="1603"/>
      <c r="E249" s="1603"/>
      <c r="F249" s="1603"/>
      <c r="G249" s="1603"/>
      <c r="H249" s="1604"/>
      <c r="I249" s="148">
        <f>SUMIF(H15:H233,"SB(L)",I15:I233)</f>
        <v>4057.6</v>
      </c>
      <c r="J249" s="148">
        <f>SUMIF(H15:H233,"SB(L)",J15:J233)</f>
        <v>0</v>
      </c>
      <c r="K249" s="148">
        <f>SUMIF(H15:H233,"SB(L)",K15:K233)</f>
        <v>0</v>
      </c>
      <c r="L249" s="10"/>
      <c r="M249" s="10"/>
      <c r="N249" s="10"/>
      <c r="O249" s="10"/>
    </row>
    <row r="250" spans="1:15" ht="14.25" customHeight="1" x14ac:dyDescent="0.2">
      <c r="A250" s="1605" t="s">
        <v>14</v>
      </c>
      <c r="B250" s="1606"/>
      <c r="C250" s="1606"/>
      <c r="D250" s="1606"/>
      <c r="E250" s="1606"/>
      <c r="F250" s="1606"/>
      <c r="G250" s="1606"/>
      <c r="H250" s="1607"/>
      <c r="I250" s="149">
        <f t="shared" ref="I250:K250" si="5">I252+I253+I254+I251</f>
        <v>3935.7</v>
      </c>
      <c r="J250" s="149">
        <f t="shared" si="5"/>
        <v>8738.7999999999993</v>
      </c>
      <c r="K250" s="149">
        <f t="shared" si="5"/>
        <v>14414.7</v>
      </c>
      <c r="L250" s="10"/>
      <c r="M250" s="10"/>
      <c r="N250" s="10"/>
      <c r="O250" s="10"/>
    </row>
    <row r="251" spans="1:15" ht="14.25" customHeight="1" x14ac:dyDescent="0.2">
      <c r="A251" s="1608" t="s">
        <v>19</v>
      </c>
      <c r="B251" s="1609"/>
      <c r="C251" s="1609"/>
      <c r="D251" s="1609"/>
      <c r="E251" s="1609"/>
      <c r="F251" s="1609"/>
      <c r="G251" s="1609"/>
      <c r="H251" s="1610"/>
      <c r="I251" s="34">
        <f>SUMIF(H15:H233,"ES",I15:I233)</f>
        <v>1288.5999999999999</v>
      </c>
      <c r="J251" s="34">
        <f>SUMIF(H15:H233,"ES",J15:J233)</f>
        <v>2274.6</v>
      </c>
      <c r="K251" s="34">
        <f>SUMIF(H15:H233,"ES",K15:K233)</f>
        <v>1339.6</v>
      </c>
      <c r="L251" s="10"/>
      <c r="M251" s="10"/>
      <c r="N251" s="10"/>
      <c r="O251" s="10"/>
    </row>
    <row r="252" spans="1:15" ht="14.25" customHeight="1" x14ac:dyDescent="0.2">
      <c r="A252" s="1611" t="s">
        <v>20</v>
      </c>
      <c r="B252" s="1612"/>
      <c r="C252" s="1612"/>
      <c r="D252" s="1612"/>
      <c r="E252" s="1612"/>
      <c r="F252" s="1612"/>
      <c r="G252" s="1612"/>
      <c r="H252" s="1613"/>
      <c r="I252" s="34">
        <f>SUMIF(H15:H233,"KVJUD",I15:I233)</f>
        <v>1542</v>
      </c>
      <c r="J252" s="34">
        <f>SUMIF(H15:H233,"KVJUD",J15:J233)</f>
        <v>0</v>
      </c>
      <c r="K252" s="34">
        <f>SUMIF(H15:H233,"KVJUD",K15:K233)</f>
        <v>0</v>
      </c>
      <c r="L252" s="32"/>
      <c r="M252" s="32"/>
      <c r="N252" s="32"/>
      <c r="O252" s="32"/>
    </row>
    <row r="253" spans="1:15" ht="14.25" customHeight="1" x14ac:dyDescent="0.2">
      <c r="A253" s="1589" t="s">
        <v>21</v>
      </c>
      <c r="B253" s="1590"/>
      <c r="C253" s="1590"/>
      <c r="D253" s="1590"/>
      <c r="E253" s="1590"/>
      <c r="F253" s="1590"/>
      <c r="G253" s="1590"/>
      <c r="H253" s="1591"/>
      <c r="I253" s="34">
        <f>SUMIF(H15:H233,"LRVB",I15:I233)</f>
        <v>1000</v>
      </c>
      <c r="J253" s="34">
        <f>SUMIF(H15:H233,"LRVB",J15:J233)</f>
        <v>6350</v>
      </c>
      <c r="K253" s="34">
        <f>SUMIF(H15:H233,"LRVB",K15:K233)</f>
        <v>13015.1</v>
      </c>
      <c r="L253" s="32"/>
      <c r="M253" s="32"/>
      <c r="N253" s="32"/>
      <c r="O253" s="32"/>
    </row>
    <row r="254" spans="1:15" ht="14.25" customHeight="1" x14ac:dyDescent="0.2">
      <c r="A254" s="1592" t="s">
        <v>22</v>
      </c>
      <c r="B254" s="1593"/>
      <c r="C254" s="1593"/>
      <c r="D254" s="1593"/>
      <c r="E254" s="1593"/>
      <c r="F254" s="1593"/>
      <c r="G254" s="1593"/>
      <c r="H254" s="1594"/>
      <c r="I254" s="34">
        <f>SUMIF(H15:H233,"Kt",I15:I233)</f>
        <v>105.1</v>
      </c>
      <c r="J254" s="34">
        <f>SUMIF(H15:H233,"Kt",J15:J233)</f>
        <v>114.2</v>
      </c>
      <c r="K254" s="34">
        <f>SUMIF(H15:H233,"Kt",K15:K233)</f>
        <v>60</v>
      </c>
      <c r="L254" s="32"/>
      <c r="M254" s="32"/>
      <c r="N254" s="32"/>
      <c r="O254" s="32"/>
    </row>
    <row r="255" spans="1:15" ht="14.25" customHeight="1" thickBot="1" x14ac:dyDescent="0.25">
      <c r="A255" s="1595" t="s">
        <v>15</v>
      </c>
      <c r="B255" s="1596"/>
      <c r="C255" s="1596"/>
      <c r="D255" s="1596"/>
      <c r="E255" s="1596"/>
      <c r="F255" s="1596"/>
      <c r="G255" s="1596"/>
      <c r="H255" s="1597"/>
      <c r="I255" s="150">
        <f>SUM(I238,I250)</f>
        <v>29525.9</v>
      </c>
      <c r="J255" s="150">
        <f>SUM(J238,J250)</f>
        <v>36810</v>
      </c>
      <c r="K255" s="150">
        <f>SUM(K238,K250)</f>
        <v>28357.200000000001</v>
      </c>
      <c r="L255" s="32"/>
      <c r="M255" s="32"/>
      <c r="N255" s="32"/>
      <c r="O255" s="32"/>
    </row>
    <row r="256" spans="1:15" x14ac:dyDescent="0.2">
      <c r="H256" s="299"/>
      <c r="I256" s="300"/>
      <c r="J256" s="300"/>
      <c r="K256" s="300"/>
      <c r="L256" s="4"/>
    </row>
    <row r="257" spans="9:12" x14ac:dyDescent="0.2">
      <c r="I257" s="2" t="s">
        <v>378</v>
      </c>
    </row>
    <row r="258" spans="9:12" x14ac:dyDescent="0.2">
      <c r="I258" s="10"/>
      <c r="J258" s="10"/>
      <c r="K258" s="10"/>
    </row>
    <row r="259" spans="9:12" x14ac:dyDescent="0.2">
      <c r="I259" s="10"/>
      <c r="J259" s="10"/>
      <c r="K259" s="10"/>
    </row>
    <row r="260" spans="9:12" x14ac:dyDescent="0.2">
      <c r="L260" s="10"/>
    </row>
    <row r="261" spans="9:12" x14ac:dyDescent="0.2">
      <c r="K261" s="10"/>
    </row>
    <row r="263" spans="9:12" x14ac:dyDescent="0.2">
      <c r="L263" s="10"/>
    </row>
    <row r="266" spans="9:12" x14ac:dyDescent="0.2">
      <c r="L266" s="10"/>
    </row>
    <row r="269" spans="9:12" x14ac:dyDescent="0.2">
      <c r="L269" s="10"/>
    </row>
  </sheetData>
  <mergeCells count="275">
    <mergeCell ref="A9:O9"/>
    <mergeCell ref="A110:A114"/>
    <mergeCell ref="A10:O10"/>
    <mergeCell ref="B11:O11"/>
    <mergeCell ref="C12:O12"/>
    <mergeCell ref="A24:A32"/>
    <mergeCell ref="B24:B32"/>
    <mergeCell ref="L126:L127"/>
    <mergeCell ref="G137:G141"/>
    <mergeCell ref="C24:C32"/>
    <mergeCell ref="A37:A41"/>
    <mergeCell ref="B37:B41"/>
    <mergeCell ref="C37:C41"/>
    <mergeCell ref="D24:D32"/>
    <mergeCell ref="E102:E103"/>
    <mergeCell ref="C42:C46"/>
    <mergeCell ref="A74:A75"/>
    <mergeCell ref="A108:A109"/>
    <mergeCell ref="B108:B109"/>
    <mergeCell ref="B110:B114"/>
    <mergeCell ref="C96:C98"/>
    <mergeCell ref="A47:A50"/>
    <mergeCell ref="B47:B50"/>
    <mergeCell ref="C47:C53"/>
    <mergeCell ref="L1:O1"/>
    <mergeCell ref="A2:O2"/>
    <mergeCell ref="A6:A8"/>
    <mergeCell ref="B6:B8"/>
    <mergeCell ref="C6:C8"/>
    <mergeCell ref="D6:D8"/>
    <mergeCell ref="E6:E8"/>
    <mergeCell ref="F6:F8"/>
    <mergeCell ref="G6:G8"/>
    <mergeCell ref="H6:H8"/>
    <mergeCell ref="K6:K8"/>
    <mergeCell ref="L6:O6"/>
    <mergeCell ref="A3:O3"/>
    <mergeCell ref="L5:O5"/>
    <mergeCell ref="L7:L8"/>
    <mergeCell ref="A4:O4"/>
    <mergeCell ref="I6:I8"/>
    <mergeCell ref="M7:O7"/>
    <mergeCell ref="J6:J8"/>
    <mergeCell ref="A51:A53"/>
    <mergeCell ref="B51:B53"/>
    <mergeCell ref="A255:H255"/>
    <mergeCell ref="A254:H254"/>
    <mergeCell ref="A253:H253"/>
    <mergeCell ref="A249:H249"/>
    <mergeCell ref="A247:H247"/>
    <mergeCell ref="A252:H252"/>
    <mergeCell ref="A250:H250"/>
    <mergeCell ref="A251:H251"/>
    <mergeCell ref="A248:H248"/>
    <mergeCell ref="A242:H242"/>
    <mergeCell ref="A243:H243"/>
    <mergeCell ref="A246:H246"/>
    <mergeCell ref="A244:H244"/>
    <mergeCell ref="A241:H241"/>
    <mergeCell ref="A234:J234"/>
    <mergeCell ref="A238:H238"/>
    <mergeCell ref="A245:H245"/>
    <mergeCell ref="A222:A224"/>
    <mergeCell ref="A225:A227"/>
    <mergeCell ref="A240:H240"/>
    <mergeCell ref="A239:H239"/>
    <mergeCell ref="B233:H233"/>
    <mergeCell ref="A237:H237"/>
    <mergeCell ref="B228:B229"/>
    <mergeCell ref="C228:C229"/>
    <mergeCell ref="D228:D229"/>
    <mergeCell ref="E228:E229"/>
    <mergeCell ref="F228:F229"/>
    <mergeCell ref="A236:H236"/>
    <mergeCell ref="A228:A229"/>
    <mergeCell ref="B222:B224"/>
    <mergeCell ref="E222:E224"/>
    <mergeCell ref="C231:H231"/>
    <mergeCell ref="A152:A153"/>
    <mergeCell ref="B152:B153"/>
    <mergeCell ref="O152:O153"/>
    <mergeCell ref="M152:M153"/>
    <mergeCell ref="D110:D114"/>
    <mergeCell ref="D131:D132"/>
    <mergeCell ref="D154:D156"/>
    <mergeCell ref="F161:F162"/>
    <mergeCell ref="G161:G162"/>
    <mergeCell ref="L161:L162"/>
    <mergeCell ref="E154:E156"/>
    <mergeCell ref="L152:L153"/>
    <mergeCell ref="E161:E162"/>
    <mergeCell ref="G148:G149"/>
    <mergeCell ref="G152:G153"/>
    <mergeCell ref="F152:F153"/>
    <mergeCell ref="C152:C153"/>
    <mergeCell ref="D152:D153"/>
    <mergeCell ref="C135:O135"/>
    <mergeCell ref="L145:L147"/>
    <mergeCell ref="G154:G156"/>
    <mergeCell ref="A154:A156"/>
    <mergeCell ref="B154:B156"/>
    <mergeCell ref="E152:E153"/>
    <mergeCell ref="L198:L199"/>
    <mergeCell ref="E204:E205"/>
    <mergeCell ref="L211:L212"/>
    <mergeCell ref="G211:G215"/>
    <mergeCell ref="L195:L196"/>
    <mergeCell ref="M195:M196"/>
    <mergeCell ref="L218:L219"/>
    <mergeCell ref="E198:E199"/>
    <mergeCell ref="G195:G196"/>
    <mergeCell ref="E195:E197"/>
    <mergeCell ref="G218:G220"/>
    <mergeCell ref="G183:G191"/>
    <mergeCell ref="F183:F187"/>
    <mergeCell ref="L233:O233"/>
    <mergeCell ref="L232:O232"/>
    <mergeCell ref="B232:H232"/>
    <mergeCell ref="E200:E201"/>
    <mergeCell ref="F222:F224"/>
    <mergeCell ref="F225:F227"/>
    <mergeCell ref="B225:B227"/>
    <mergeCell ref="C225:C227"/>
    <mergeCell ref="D225:D227"/>
    <mergeCell ref="E225:E227"/>
    <mergeCell ref="B211:B215"/>
    <mergeCell ref="L231:O231"/>
    <mergeCell ref="F209:F210"/>
    <mergeCell ref="E218:E221"/>
    <mergeCell ref="C211:C215"/>
    <mergeCell ref="E206:E207"/>
    <mergeCell ref="C218:C220"/>
    <mergeCell ref="G206:G207"/>
    <mergeCell ref="O195:O196"/>
    <mergeCell ref="G222:G224"/>
    <mergeCell ref="N195:N196"/>
    <mergeCell ref="G198:G199"/>
    <mergeCell ref="E174:E175"/>
    <mergeCell ref="D161:D162"/>
    <mergeCell ref="E172:E173"/>
    <mergeCell ref="E165:E167"/>
    <mergeCell ref="C161:C162"/>
    <mergeCell ref="F154:F156"/>
    <mergeCell ref="E145:E147"/>
    <mergeCell ref="C154:C156"/>
    <mergeCell ref="E176:E178"/>
    <mergeCell ref="E183:E191"/>
    <mergeCell ref="B161:B162"/>
    <mergeCell ref="G225:G227"/>
    <mergeCell ref="G228:G229"/>
    <mergeCell ref="C222:C224"/>
    <mergeCell ref="D222:D224"/>
    <mergeCell ref="E169:E171"/>
    <mergeCell ref="E202:E203"/>
    <mergeCell ref="A206:A207"/>
    <mergeCell ref="E209:E210"/>
    <mergeCell ref="E211:E215"/>
    <mergeCell ref="E216:E217"/>
    <mergeCell ref="A218:A220"/>
    <mergeCell ref="F206:F207"/>
    <mergeCell ref="B218:B220"/>
    <mergeCell ref="A161:A162"/>
    <mergeCell ref="F213:F215"/>
    <mergeCell ref="F220:F221"/>
    <mergeCell ref="A211:A215"/>
    <mergeCell ref="B206:B207"/>
    <mergeCell ref="C206:C207"/>
    <mergeCell ref="C180:H180"/>
    <mergeCell ref="D206:D207"/>
    <mergeCell ref="G200:G203"/>
    <mergeCell ref="B74:B75"/>
    <mergeCell ref="D74:D75"/>
    <mergeCell ref="E74:E75"/>
    <mergeCell ref="F74:F75"/>
    <mergeCell ref="A78:A81"/>
    <mergeCell ref="B78:B81"/>
    <mergeCell ref="C78:C81"/>
    <mergeCell ref="F78:F81"/>
    <mergeCell ref="E78:E81"/>
    <mergeCell ref="E76:E77"/>
    <mergeCell ref="F76:F77"/>
    <mergeCell ref="L68:L69"/>
    <mergeCell ref="E72:E73"/>
    <mergeCell ref="F72:F73"/>
    <mergeCell ref="D54:D59"/>
    <mergeCell ref="E54:E59"/>
    <mergeCell ref="G54:G59"/>
    <mergeCell ref="G63:G67"/>
    <mergeCell ref="G79:G81"/>
    <mergeCell ref="C181:O181"/>
    <mergeCell ref="D102:D103"/>
    <mergeCell ref="G174:G175"/>
    <mergeCell ref="G169:G173"/>
    <mergeCell ref="G176:G178"/>
    <mergeCell ref="L180:O180"/>
    <mergeCell ref="E163:E164"/>
    <mergeCell ref="G163:G164"/>
    <mergeCell ref="L163:L164"/>
    <mergeCell ref="L170:L171"/>
    <mergeCell ref="K163:K164"/>
    <mergeCell ref="F165:F167"/>
    <mergeCell ref="G165:G167"/>
    <mergeCell ref="C108:C109"/>
    <mergeCell ref="D123:D124"/>
    <mergeCell ref="E123:E124"/>
    <mergeCell ref="L190:L191"/>
    <mergeCell ref="L176:L177"/>
    <mergeCell ref="D37:D41"/>
    <mergeCell ref="E13:E14"/>
    <mergeCell ref="E15:E20"/>
    <mergeCell ref="F15:F20"/>
    <mergeCell ref="E150:E151"/>
    <mergeCell ref="E45:E46"/>
    <mergeCell ref="D121:D122"/>
    <mergeCell ref="E121:E122"/>
    <mergeCell ref="E115:E116"/>
    <mergeCell ref="E63:E65"/>
    <mergeCell ref="F45:F46"/>
    <mergeCell ref="D66:D67"/>
    <mergeCell ref="E66:E67"/>
    <mergeCell ref="E108:E109"/>
    <mergeCell ref="D129:D130"/>
    <mergeCell ref="E129:E130"/>
    <mergeCell ref="E138:E141"/>
    <mergeCell ref="C134:H134"/>
    <mergeCell ref="E104:E107"/>
    <mergeCell ref="C99:C101"/>
    <mergeCell ref="C102:C103"/>
    <mergeCell ref="C110:C114"/>
    <mergeCell ref="D47:D50"/>
    <mergeCell ref="D99:D101"/>
    <mergeCell ref="L16:L20"/>
    <mergeCell ref="E33:E36"/>
    <mergeCell ref="L33:L36"/>
    <mergeCell ref="L60:L61"/>
    <mergeCell ref="E60:E61"/>
    <mergeCell ref="G51:G53"/>
    <mergeCell ref="L47:L49"/>
    <mergeCell ref="G60:G61"/>
    <mergeCell ref="E51:E52"/>
    <mergeCell ref="E47:E50"/>
    <mergeCell ref="F60:F61"/>
    <mergeCell ref="L51:L52"/>
    <mergeCell ref="L24:L25"/>
    <mergeCell ref="G15:G21"/>
    <mergeCell ref="E24:E26"/>
    <mergeCell ref="G24:G31"/>
    <mergeCell ref="G33:G41"/>
    <mergeCell ref="E42:E44"/>
    <mergeCell ref="G42:G44"/>
    <mergeCell ref="F43:F44"/>
    <mergeCell ref="E37:E41"/>
    <mergeCell ref="G45:G46"/>
    <mergeCell ref="P76:P77"/>
    <mergeCell ref="E70:E71"/>
    <mergeCell ref="L80:L81"/>
    <mergeCell ref="L76:L77"/>
    <mergeCell ref="L87:L89"/>
    <mergeCell ref="G82:G83"/>
    <mergeCell ref="N152:N153"/>
    <mergeCell ref="L108:L109"/>
    <mergeCell ref="E131:E132"/>
    <mergeCell ref="E117:E120"/>
    <mergeCell ref="L150:L151"/>
    <mergeCell ref="L140:L141"/>
    <mergeCell ref="F126:F128"/>
    <mergeCell ref="G96:G98"/>
    <mergeCell ref="L117:L118"/>
    <mergeCell ref="E87:E89"/>
    <mergeCell ref="G72:G75"/>
    <mergeCell ref="E82:E83"/>
    <mergeCell ref="F82:F83"/>
    <mergeCell ref="E84:E85"/>
    <mergeCell ref="E110:E112"/>
    <mergeCell ref="F110:F114"/>
  </mergeCells>
  <phoneticPr fontId="10" type="noConversion"/>
  <printOptions horizontalCentered="1"/>
  <pageMargins left="0.59055118110236227" right="0.19685039370078741" top="0.59055118110236227" bottom="0.39370078740157483" header="0" footer="0"/>
  <pageSetup paperSize="9" scale="62" orientation="portrait" r:id="rId1"/>
  <headerFooter alignWithMargins="0"/>
  <rowBreaks count="4" manualBreakCount="4">
    <brk id="62" max="14" man="1"/>
    <brk id="116" max="14" man="1"/>
    <brk id="175" max="14" man="1"/>
    <brk id="235" max="14"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Q6"/>
  <sheetViews>
    <sheetView workbookViewId="0">
      <selection activeCell="E41" sqref="E41"/>
    </sheetView>
  </sheetViews>
  <sheetFormatPr defaultRowHeight="12.75" x14ac:dyDescent="0.2"/>
  <sheetData>
    <row r="3" spans="1:17" s="1" customFormat="1" ht="13.5" customHeight="1" x14ac:dyDescent="0.2">
      <c r="A3" s="1010"/>
      <c r="B3" s="1013"/>
      <c r="C3" s="1014"/>
      <c r="D3" s="1011"/>
      <c r="E3" s="1021" t="s">
        <v>304</v>
      </c>
      <c r="F3" s="651"/>
      <c r="G3" s="254"/>
      <c r="H3" s="1036"/>
      <c r="I3" s="1037"/>
      <c r="J3" s="1038"/>
      <c r="K3" s="1038"/>
      <c r="L3" s="1037"/>
      <c r="M3" s="1022" t="s">
        <v>305</v>
      </c>
      <c r="N3" s="1023"/>
      <c r="O3" s="1024"/>
      <c r="P3" s="1023"/>
      <c r="Q3" s="1007"/>
    </row>
    <row r="4" spans="1:17" s="1" customFormat="1" ht="13.5" customHeight="1" x14ac:dyDescent="0.2">
      <c r="A4" s="1010"/>
      <c r="B4" s="1013"/>
      <c r="C4" s="1014"/>
      <c r="D4" s="1011"/>
      <c r="E4" s="1015"/>
      <c r="F4" s="651"/>
      <c r="G4" s="254"/>
      <c r="H4" s="1029" t="s">
        <v>306</v>
      </c>
      <c r="I4" s="38"/>
      <c r="J4" s="1032" t="s">
        <v>313</v>
      </c>
      <c r="K4" s="1032"/>
      <c r="L4" s="1033"/>
      <c r="M4" s="1017" t="s">
        <v>310</v>
      </c>
      <c r="N4" s="1018"/>
      <c r="O4" s="1016" t="s">
        <v>307</v>
      </c>
      <c r="P4" s="1019"/>
      <c r="Q4" s="1020"/>
    </row>
    <row r="5" spans="1:17" s="1" customFormat="1" ht="13.5" customHeight="1" x14ac:dyDescent="0.2">
      <c r="A5" s="1010"/>
      <c r="B5" s="1013"/>
      <c r="C5" s="1014"/>
      <c r="D5" s="1011"/>
      <c r="E5" s="1015"/>
      <c r="F5" s="651"/>
      <c r="G5" s="254"/>
      <c r="H5" s="1029" t="s">
        <v>306</v>
      </c>
      <c r="I5" s="38"/>
      <c r="J5" s="1032"/>
      <c r="K5" s="1032" t="s">
        <v>314</v>
      </c>
      <c r="L5" s="1033"/>
      <c r="M5" s="1017" t="s">
        <v>311</v>
      </c>
      <c r="N5" s="1018"/>
      <c r="O5" s="1019"/>
      <c r="P5" s="1019" t="s">
        <v>308</v>
      </c>
      <c r="Q5" s="1020"/>
    </row>
    <row r="6" spans="1:17" s="1" customFormat="1" ht="13.5" customHeight="1" x14ac:dyDescent="0.2">
      <c r="A6" s="1010"/>
      <c r="B6" s="1013"/>
      <c r="C6" s="1014"/>
      <c r="D6" s="1011"/>
      <c r="E6" s="1015"/>
      <c r="F6" s="651"/>
      <c r="G6" s="254"/>
      <c r="H6" s="1030" t="s">
        <v>306</v>
      </c>
      <c r="I6" s="1012"/>
      <c r="J6" s="1034"/>
      <c r="K6" s="1034"/>
      <c r="L6" s="1035" t="s">
        <v>315</v>
      </c>
      <c r="M6" s="1025" t="s">
        <v>312</v>
      </c>
      <c r="N6" s="1026"/>
      <c r="O6" s="1027"/>
      <c r="P6" s="1028"/>
      <c r="Q6" s="1031" t="s">
        <v>309</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6 programa</vt:lpstr>
      <vt:lpstr>Lyginamasis variantas</vt:lpstr>
      <vt:lpstr>aiškinamoji lentelė </vt:lpstr>
      <vt:lpstr>Lapas1</vt:lpstr>
      <vt:lpstr>'6 programa'!Print_Area</vt:lpstr>
      <vt:lpstr>'aiškinamoji lentelė '!Print_Area</vt:lpstr>
      <vt:lpstr>'Lyginamasis variantas'!Print_Area</vt:lpstr>
      <vt:lpstr>'6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2020-03-31T12:31:30Z</cp:lastPrinted>
  <dcterms:created xsi:type="dcterms:W3CDTF">2007-07-27T10:32:34Z</dcterms:created>
  <dcterms:modified xsi:type="dcterms:W3CDTF">2020-04-01T12:34:21Z</dcterms:modified>
</cp:coreProperties>
</file>